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23775" windowHeight="10170"/>
  </bookViews>
  <sheets>
    <sheet name="Лист1" sheetId="1" r:id="rId1"/>
    <sheet name="Лист2" sheetId="2" r:id="rId2"/>
    <sheet name="Лист3" sheetId="3" r:id="rId3"/>
  </sheets>
  <calcPr calcId="125725" iterateDelta="1E-4"/>
</workbook>
</file>

<file path=xl/calcChain.xml><?xml version="1.0" encoding="utf-8"?>
<calcChain xmlns="http://schemas.openxmlformats.org/spreadsheetml/2006/main">
  <c r="J407" i="1"/>
  <c r="E203"/>
  <c r="F203"/>
  <c r="G203"/>
  <c r="H203"/>
  <c r="I203"/>
  <c r="J203"/>
  <c r="D203"/>
  <c r="J209"/>
  <c r="J591" l="1"/>
  <c r="J590"/>
  <c r="I590"/>
  <c r="H590"/>
  <c r="G590"/>
  <c r="F590"/>
  <c r="E590"/>
  <c r="D590"/>
  <c r="J585"/>
  <c r="J580"/>
  <c r="J575"/>
  <c r="J570"/>
  <c r="J565"/>
  <c r="J564"/>
  <c r="I564"/>
  <c r="H564"/>
  <c r="G564"/>
  <c r="F564"/>
  <c r="E564"/>
  <c r="D564"/>
  <c r="J559"/>
  <c r="J549"/>
  <c r="I543"/>
  <c r="H543"/>
  <c r="G543"/>
  <c r="F543"/>
  <c r="E543"/>
  <c r="D543"/>
  <c r="J543" s="1"/>
  <c r="J525"/>
  <c r="J518"/>
  <c r="I517"/>
  <c r="H517"/>
  <c r="G517"/>
  <c r="F517"/>
  <c r="E517"/>
  <c r="D517"/>
  <c r="J517" s="1"/>
  <c r="J489"/>
  <c r="J472"/>
  <c r="I471"/>
  <c r="H471"/>
  <c r="G471"/>
  <c r="F471"/>
  <c r="E471"/>
  <c r="D471"/>
  <c r="J471" s="1"/>
  <c r="J466"/>
  <c r="J461"/>
  <c r="J456"/>
  <c r="J451"/>
  <c r="I450"/>
  <c r="H450"/>
  <c r="G450"/>
  <c r="F450"/>
  <c r="E450"/>
  <c r="D450"/>
  <c r="J450" s="1"/>
  <c r="G10" l="1"/>
  <c r="G139"/>
  <c r="J110"/>
  <c r="E10"/>
  <c r="F10"/>
  <c r="H10"/>
  <c r="I10"/>
  <c r="D10"/>
  <c r="E155"/>
  <c r="F155"/>
  <c r="G155"/>
  <c r="H155"/>
  <c r="I155"/>
  <c r="D155"/>
  <c r="J408"/>
  <c r="E607" l="1"/>
  <c r="F607"/>
  <c r="G607"/>
  <c r="H607"/>
  <c r="I607"/>
  <c r="D607"/>
  <c r="J651"/>
  <c r="E710"/>
  <c r="F710"/>
  <c r="G710"/>
  <c r="H710"/>
  <c r="I710"/>
  <c r="D710"/>
  <c r="I887"/>
  <c r="H887"/>
  <c r="G887"/>
  <c r="F887"/>
  <c r="E887"/>
  <c r="D887"/>
  <c r="G862"/>
  <c r="G219"/>
  <c r="D847" l="1"/>
  <c r="J857"/>
  <c r="J191" l="1"/>
  <c r="D728"/>
  <c r="E801" l="1"/>
  <c r="F801"/>
  <c r="G801"/>
  <c r="H801"/>
  <c r="I801"/>
  <c r="D801"/>
  <c r="J809"/>
  <c r="J656"/>
  <c r="J608"/>
  <c r="J607" l="1"/>
  <c r="D663"/>
  <c r="E663"/>
  <c r="F663"/>
  <c r="G663"/>
  <c r="H663"/>
  <c r="I663"/>
  <c r="J664"/>
  <c r="J663" l="1"/>
  <c r="E278"/>
  <c r="F278"/>
  <c r="G278"/>
  <c r="H278"/>
  <c r="I278"/>
  <c r="D278"/>
  <c r="D219"/>
  <c r="J888"/>
  <c r="J898"/>
  <c r="J893"/>
  <c r="J824"/>
  <c r="J802"/>
  <c r="D676"/>
  <c r="J762"/>
  <c r="J739"/>
  <c r="J734"/>
  <c r="J397"/>
  <c r="J722"/>
  <c r="J716"/>
  <c r="J711"/>
  <c r="J120"/>
  <c r="J93"/>
  <c r="J82"/>
  <c r="J61"/>
  <c r="J30"/>
  <c r="J11"/>
  <c r="J710" l="1"/>
  <c r="J273"/>
  <c r="E414" l="1"/>
  <c r="F414"/>
  <c r="G414"/>
  <c r="H414"/>
  <c r="I414"/>
  <c r="D414"/>
  <c r="E892"/>
  <c r="J887" l="1"/>
  <c r="J879"/>
  <c r="J868"/>
  <c r="J863"/>
  <c r="E862"/>
  <c r="J848"/>
  <c r="E847"/>
  <c r="J842"/>
  <c r="E832"/>
  <c r="E823"/>
  <c r="J814"/>
  <c r="E761"/>
  <c r="E728"/>
  <c r="J691" l="1"/>
  <c r="J704"/>
  <c r="E696"/>
  <c r="J684"/>
  <c r="E683"/>
  <c r="J677" l="1"/>
  <c r="E676"/>
  <c r="E441" l="1"/>
  <c r="J415"/>
  <c r="E407"/>
  <c r="E365"/>
  <c r="E219"/>
  <c r="J297"/>
  <c r="J292"/>
  <c r="E291"/>
  <c r="J284"/>
  <c r="J279"/>
  <c r="J244"/>
  <c r="J235"/>
  <c r="J230"/>
  <c r="J225"/>
  <c r="J220"/>
  <c r="J204"/>
  <c r="J186"/>
  <c r="E196"/>
  <c r="E125"/>
  <c r="E139"/>
  <c r="J414" l="1"/>
  <c r="J115"/>
  <c r="F892"/>
  <c r="G892"/>
  <c r="H892"/>
  <c r="I892"/>
  <c r="D892"/>
  <c r="D832"/>
  <c r="F832"/>
  <c r="G832"/>
  <c r="H832"/>
  <c r="I832"/>
  <c r="F847"/>
  <c r="G847"/>
  <c r="H847"/>
  <c r="I847"/>
  <c r="J10" l="1"/>
  <c r="J892"/>
  <c r="J832"/>
  <c r="J847"/>
  <c r="F676"/>
  <c r="G676"/>
  <c r="H676"/>
  <c r="I676"/>
  <c r="J676" l="1"/>
  <c r="D683"/>
  <c r="F683"/>
  <c r="G683"/>
  <c r="H683"/>
  <c r="I683"/>
  <c r="D696"/>
  <c r="F696"/>
  <c r="G696"/>
  <c r="H696"/>
  <c r="I696"/>
  <c r="F139"/>
  <c r="H139"/>
  <c r="I139"/>
  <c r="D139"/>
  <c r="J145"/>
  <c r="F728"/>
  <c r="G728"/>
  <c r="H728"/>
  <c r="I728"/>
  <c r="D862"/>
  <c r="J181"/>
  <c r="J728" l="1"/>
  <c r="J683"/>
  <c r="J696"/>
  <c r="J278"/>
  <c r="I862"/>
  <c r="H862"/>
  <c r="F862"/>
  <c r="J862" l="1"/>
  <c r="J197"/>
  <c r="J126"/>
  <c r="G823"/>
  <c r="F761"/>
  <c r="G761"/>
  <c r="H761"/>
  <c r="I761"/>
  <c r="D761"/>
  <c r="F441"/>
  <c r="G441"/>
  <c r="H441"/>
  <c r="I441"/>
  <c r="D441"/>
  <c r="J442"/>
  <c r="D365"/>
  <c r="F365"/>
  <c r="G365"/>
  <c r="H365"/>
  <c r="I365"/>
  <c r="I407"/>
  <c r="F407"/>
  <c r="G407"/>
  <c r="H407"/>
  <c r="D407"/>
  <c r="F823"/>
  <c r="H823"/>
  <c r="I823"/>
  <c r="D823"/>
  <c r="F291"/>
  <c r="G291"/>
  <c r="H291"/>
  <c r="I291"/>
  <c r="D291"/>
  <c r="F219"/>
  <c r="H219"/>
  <c r="I219"/>
  <c r="F721"/>
  <c r="G721"/>
  <c r="H721"/>
  <c r="I721"/>
  <c r="D721"/>
  <c r="F196"/>
  <c r="G196"/>
  <c r="H196"/>
  <c r="I196"/>
  <c r="D196"/>
  <c r="J176"/>
  <c r="J171"/>
  <c r="J156"/>
  <c r="J140"/>
  <c r="F125"/>
  <c r="G125"/>
  <c r="H125"/>
  <c r="I125"/>
  <c r="D125"/>
  <c r="J155" l="1"/>
  <c r="J801"/>
  <c r="J823"/>
  <c r="J721"/>
  <c r="J365"/>
  <c r="J761"/>
  <c r="J291"/>
  <c r="J219"/>
  <c r="J441"/>
  <c r="J196"/>
  <c r="J125"/>
  <c r="J139"/>
</calcChain>
</file>

<file path=xl/sharedStrings.xml><?xml version="1.0" encoding="utf-8"?>
<sst xmlns="http://schemas.openxmlformats.org/spreadsheetml/2006/main" count="1353" uniqueCount="1129">
  <si>
    <t>№ п/п</t>
  </si>
  <si>
    <t>Кассовые расходы в разрезе источников финансирования, тыс. рублей</t>
  </si>
  <si>
    <t>местный бюджет, всего</t>
  </si>
  <si>
    <t>в том числе</t>
  </si>
  <si>
    <t>федеральный бюджет</t>
  </si>
  <si>
    <t>краевой бюджет</t>
  </si>
  <si>
    <t>1.1.</t>
  </si>
  <si>
    <t xml:space="preserve">1. Программа "Развитие образования в Ипатовском городском округе Ставропольского края" </t>
  </si>
  <si>
    <t>1.1.1.</t>
  </si>
  <si>
    <t>Основное мероприятие  "Обеспечение предоставления бесплатного дошкольного образования"</t>
  </si>
  <si>
    <t>1.1.2.</t>
  </si>
  <si>
    <t>Подпрограмма «Развитие  дошкольного, общего и дополнительного образования в  Ипатовском городском округе Ставропольского края»</t>
  </si>
  <si>
    <t>Основное мероприятие   "Обеспечение предоставления бесплатного общего образования детей"</t>
  </si>
  <si>
    <t>1.1.3.</t>
  </si>
  <si>
    <t>1.1.4.</t>
  </si>
  <si>
    <t>1.1.5.</t>
  </si>
  <si>
    <t>Основное мероприятие  "Организация отдыха детей и подростков в каникулярное время "</t>
  </si>
  <si>
    <t>Основное мероприятие "Обеспечение реализации  общепрограммных мероприятий "</t>
  </si>
  <si>
    <t>1.2.</t>
  </si>
  <si>
    <t>Подпрограмма «Пожарная безопасность образовательных организаций  Ипатовского городского округа Ставропольского края»</t>
  </si>
  <si>
    <t>1.2.1.</t>
  </si>
  <si>
    <t>Основное мероприятие  "Мероприятия по предотвращению  пожаров в зданиях образовательных организаций Ипатовского городского округа Ставропольского края"</t>
  </si>
  <si>
    <t>1.3.</t>
  </si>
  <si>
    <t>Подпрограмма   «Обеспечение реализации муниципальной программы "Развитие  образования в  Ипатовском городском округе Ставропольского края»</t>
  </si>
  <si>
    <t>1.3.1.</t>
  </si>
  <si>
    <t xml:space="preserve">Основное мероприятие  "Обеспечение деятельности по реализации муниципальной программы "Развитие  образования в Ипатовском городском округе Ставропольского края» </t>
  </si>
  <si>
    <t>Основное мероприятие   "Обеспечение предоставления бесплатного дополнительного образования детей"</t>
  </si>
  <si>
    <t xml:space="preserve">2. Программа "Развитие культуры в Ипатовском городском округе Ставропольского края" </t>
  </si>
  <si>
    <t>Подпрограмма "Предоставление услуг в сфере культуры на территории Ипатовского городского округа Ставропольского края"</t>
  </si>
  <si>
    <t>2.1.</t>
  </si>
  <si>
    <t>2.1.1.</t>
  </si>
  <si>
    <t xml:space="preserve">Основное мероприятие: Организация культурного досуга населения </t>
  </si>
  <si>
    <t>2.1.2.</t>
  </si>
  <si>
    <t>Основное мероприятие: Обеспечение деятельности учреждений (оказание услуг) социально-культурных объединений</t>
  </si>
  <si>
    <t>2.1.3.</t>
  </si>
  <si>
    <t>Основное мероприятие: Осуществление библиотечного, библиографического и информационного обслуживания населения</t>
  </si>
  <si>
    <t>2.1.4.</t>
  </si>
  <si>
    <t>Основное мероприятие: Участие в программе поддержки местных инициатив Ставропольского края</t>
  </si>
  <si>
    <t>Подпрограмма «Обеспечение реализации муниципальной программы "Развитие  культуры" в  Ипатовском городском округе Ставропольского края и общепрограммные мероприятия»</t>
  </si>
  <si>
    <t>2.2.</t>
  </si>
  <si>
    <t>2.2.1.</t>
  </si>
  <si>
    <t>Основное мероприятие: Обеспечение деятельности отдела культуры и молодежной политики Ипатовского городского округа Ставропольского края</t>
  </si>
  <si>
    <t>3.1.</t>
  </si>
  <si>
    <t>Подпрограмма "Реализация молодежной политики в Ипатовском городском округе Ставропольского края"</t>
  </si>
  <si>
    <t>3.1.1.</t>
  </si>
  <si>
    <t>Основное мероприятие: Обеспечение деятельности муниципального казенного учреждения "Центр по работе с молодежью" Ипатовского района Ставропольского края</t>
  </si>
  <si>
    <t>3.2.</t>
  </si>
  <si>
    <t>3.2.1.</t>
  </si>
  <si>
    <t xml:space="preserve">Подпрограмма «Обеспечение условий для развития физической культуры и спорта в Ипатовском городском округе Ставропольского края»
</t>
  </si>
  <si>
    <t>4.1.</t>
  </si>
  <si>
    <t>4.1.1.</t>
  </si>
  <si>
    <t>4.1.2.</t>
  </si>
  <si>
    <t>4.1.3.</t>
  </si>
  <si>
    <t>Основное мероприятие: Обеспечение мероприятий, направленных на развитие физической культуры и спорта</t>
  </si>
  <si>
    <t xml:space="preserve">Основное мероприятие: Организация деятельности в области физической культуры и спорта
</t>
  </si>
  <si>
    <t>4.1.4.</t>
  </si>
  <si>
    <t>4.2.</t>
  </si>
  <si>
    <t>Подпрограмма «Обеспечение реализации Программы и иных мероприятий»</t>
  </si>
  <si>
    <t>4.2.1.</t>
  </si>
  <si>
    <t>Основное мероприятие: Обеспечение деятельности органа управления по физической культуре и спорту Ипатовского городского округа Ставропольского края</t>
  </si>
  <si>
    <t>Подпрограмма: «Энергосбережение и повышение энергетической эффективности»</t>
  </si>
  <si>
    <t>Подпрограмма «Благоустройство территории Ипатовского городского округа»</t>
  </si>
  <si>
    <t>Основное мероприятие: Организация и содержание мест захоронения</t>
  </si>
  <si>
    <t>Основное мероприятие: Организация деятельности по сбору и транспортированию твердых коммунальных отходов</t>
  </si>
  <si>
    <t>Основное мероприятие: Расходы на уличное освещение</t>
  </si>
  <si>
    <t>Основное мероприятие: Мероприятия по благоустройству</t>
  </si>
  <si>
    <t xml:space="preserve">Основное мероприятие: Мероприятия по совершенствованию и развитию гражданской обороны
</t>
  </si>
  <si>
    <t>Основное мероприятие: Мероприятия по защите населения и территорий от чрезвычайных ситуаций природного и техногенного характера</t>
  </si>
  <si>
    <t>Подпрограмма "Обеспечение реализации Программы и иных мероприятий"</t>
  </si>
  <si>
    <t>Основное мероприятие: Обеспечение деятельности органа управления по работе с территориями Ипатовского городского округа Ставропольского края</t>
  </si>
  <si>
    <t>Основное мероприятие: Социальная поддержка граждан</t>
  </si>
  <si>
    <t>6.1.</t>
  </si>
  <si>
    <t>6.1.1.</t>
  </si>
  <si>
    <t>6.1.2.</t>
  </si>
  <si>
    <t>6.1.3.</t>
  </si>
  <si>
    <t>7.1.</t>
  </si>
  <si>
    <t>7.1.1.</t>
  </si>
  <si>
    <t>7.2.</t>
  </si>
  <si>
    <t>Подпрограмма  «Доступная среда»</t>
  </si>
  <si>
    <t>7.2.1.</t>
  </si>
  <si>
    <t xml:space="preserve">Основное мероприятие: Адаптация приоритетных объектов и сфер жизнедеятельности  инвалидов и других маломобильных групп населения
</t>
  </si>
  <si>
    <t>7.3.</t>
  </si>
  <si>
    <t>7.3.1.</t>
  </si>
  <si>
    <t>Подпрограмма "Обеспечение реализации  муниципальной программы «Социальная поддержка граждан в Ипатовском городском округе Ставропольского края» и общепрограммные мероприятия"</t>
  </si>
  <si>
    <t>Основное мероприятие: Обеспечение общественного порядка и профилактика правонарушений</t>
  </si>
  <si>
    <t>Подпрограмма "Профилактика терроризма и экстремизма, а также минимизация и (или) ликвидация последствий проявлений терроризма и экстремизма на территории Ипатовского городского округа Ставропольского края "</t>
  </si>
  <si>
    <t>Основное мероприятие: Совершенствование действующей системы профилактики терроризма и экстремизма, а также предупреждение террористических и экстремистских проявлений</t>
  </si>
  <si>
    <t>Основное мероприятие: Организационно- технические мероприятия по повышению уровня антитеррористической защищенности объектов с массовым участием людей за счет построения, внедрения и эксплуатации аппаратно- программного комплекса "Безопасный город"</t>
  </si>
  <si>
    <t>9.1.</t>
  </si>
  <si>
    <t>Подпрограмма "Современная городская среда"</t>
  </si>
  <si>
    <t>9.1.1.</t>
  </si>
  <si>
    <t>9.1.2.</t>
  </si>
  <si>
    <t>10.1.</t>
  </si>
  <si>
    <t>10.1.1.</t>
  </si>
  <si>
    <t>10.1.2.</t>
  </si>
  <si>
    <t>Основное мероприятие: Организация и проведение праздничных мероприятий</t>
  </si>
  <si>
    <t>10.1.3.</t>
  </si>
  <si>
    <t>Основное мероприятие: Осуществление переданных государственных полномочий</t>
  </si>
  <si>
    <t>10.2.</t>
  </si>
  <si>
    <t>10.2.1.</t>
  </si>
  <si>
    <t>Основное мероприятие: Расходы связанные с исполнением переданных полномочий</t>
  </si>
  <si>
    <t xml:space="preserve">Подпрограмма "Повышение качества управления муниципальными финансами в Ипатовском городском округе Ставропольского края"
</t>
  </si>
  <si>
    <t>Основное мероприятие: Достижение устойчивой положительной динамики поступления налоговых и неналоговых доходов</t>
  </si>
  <si>
    <t>не требует финансирования</t>
  </si>
  <si>
    <t xml:space="preserve">Основное мероприятие: Обеспечение долгосрочной  устойчивости и сбалансированности бюджета Ипатовского городского округа Ставропольского края </t>
  </si>
  <si>
    <t>Подпрограмма "Обеспечение реализации муниципальной программы и общепрограммные мероприятия"</t>
  </si>
  <si>
    <t>Основное мероприятие: Обеспечение деятельности финансового управления администрации Ипатовского городского округа Ставропольского края</t>
  </si>
  <si>
    <t xml:space="preserve">Основное мероприятие: Развитие внебюджетной деятельности муниципальных учреждений </t>
  </si>
  <si>
    <t xml:space="preserve">Основное мероприятие: Централизация бюджетного (бухгалтерского) учета и отчетности                       </t>
  </si>
  <si>
    <t xml:space="preserve">Основное мероприятие: Соблюдение современных требований при  планировании бюджетных ассигнований, в том числе бюджетным и автономному учреждениям на оказание муниципальных услуг с   учетом муниципального задания    </t>
  </si>
  <si>
    <t>Основное мероприятие: Обеспечение публичности информации о результатах деятельности муниципальных учреждений</t>
  </si>
  <si>
    <t>Основное мероприятие: Оптимизация бюджетных расходов на содержание органов местного самоуправления (органов местной администрации)</t>
  </si>
  <si>
    <t>Подпрограмма: Повышение эффективности расходов  бюджета  Ипатовского городского округа Ставропольского края</t>
  </si>
  <si>
    <t xml:space="preserve">Основное мероприятие: Повышение эффективности предоставления муниципальных услуг и оптимизация бюджетных расходов 
</t>
  </si>
  <si>
    <t>Основное мероприятие: Повышение эффективности распределения бюджетных средств и качества бюджетного планирования</t>
  </si>
  <si>
    <t>финансирование не предусмотрено</t>
  </si>
  <si>
    <t>Основное мероприятие: Повышение ответственности ГРБС за качество планирования и поквартального распределения бюджетных ассигнований</t>
  </si>
  <si>
    <t>Основное мероприятие: Проведение оценки эффективности реализации муниципальных программ</t>
  </si>
  <si>
    <t>Основное мероприятие: Совершенствование системы муниципального финансового контроля с целью ориентации на оценку эффективности бюджетных расходов</t>
  </si>
  <si>
    <t>Основное мероприятие: Создание условий доступа субъектов малого и среднего предпринимательства к финансовым ресурсам</t>
  </si>
  <si>
    <t>Подпрограмма «Развитие потребительского рынка в Ипатовском городском округе Ставропольского края»</t>
  </si>
  <si>
    <t>Основное мероприятие: Создание комфортных условий населению Ипатовского городского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t>
  </si>
  <si>
    <t>Подпрограмма «Формирование благоприятного инвестиционного климата и положительного имиджа Ипатовского городского округа Ставропольского края»</t>
  </si>
  <si>
    <t>Основное мероприятие: Создание благоприятной для инвестиций административной среды</t>
  </si>
  <si>
    <t>Основное мероприятие: Организация взаимодействия с инвестиционными фондами, банками, специализированными финансовыми учреждениями, организациями и индивидуальными предпринимателями с целью использования их потенциала и возможностей по финансированию и поддержке инвестиционных вложений для создания благоприятного инвестиционного климата в Ипатовском городском округе Ставропольского края</t>
  </si>
  <si>
    <t>Подпрограмма «Снижение административных барьеров, оптимизация и повышение качества предоставления государственных и муниципальных услуг в Ипатовском городском округе Ставропольского края, в том числе на базе многофункционального центра предоставления государственных и муниципальных услуг в Ипатовском городском округе Ставропольского края»</t>
  </si>
  <si>
    <t>Основное мероприятие: Обеспечение деятельности многофункционального центра предоставления государственных и муниципальных услуг в г. Ипатово</t>
  </si>
  <si>
    <t>Основное мероприятие: Оптимизация предоставления государственных и муниципальных услуг в Ипатовском городском округе Ставропольского края</t>
  </si>
  <si>
    <t>Подпрограмма «Обеспечение реализации программы администрации Ипатовского городского округа Ставропольского края и иных мероприятий»</t>
  </si>
  <si>
    <t>Основное мероприятие: Глава муниципального образования</t>
  </si>
  <si>
    <t>Основное мероприятие: Расходы в рамках  обеспечения деятельности  администрации Ипатовского городского округа Ставропольского края</t>
  </si>
  <si>
    <t>Основное мероприятие: Расходы, связанные с обеспечением деятельности (оказанием услуг) в области хозяйственно- технического обеспечения</t>
  </si>
  <si>
    <t>Основное мероприятие: Прочие расходы в рамках обеспечения деятельности администрации Ипатовского городского округа Ставропольского края</t>
  </si>
  <si>
    <t>Подпрограмма «Управление муниципальной собственностью  Ипатовского городского округа Ставропольского края в области имущественных и земельных отношений»</t>
  </si>
  <si>
    <t xml:space="preserve">Основное мероприятие: Расходы на содержание отдела имущественных и земельных отношений </t>
  </si>
  <si>
    <t xml:space="preserve">Подпрограмма «Дорожное хозяйство и обеспечение безопасности дорожного движения Ипатовского  городского
округа Ставропольского края»
</t>
  </si>
  <si>
    <t xml:space="preserve">Основное мероприятие: Информационное обеспечение мероприятий по повышению безопасности дорожного движения
</t>
  </si>
  <si>
    <t xml:space="preserve">Основное мероприятие: Обеспечение участия детей в безопасности дорожного движения
</t>
  </si>
  <si>
    <t xml:space="preserve">Основное мероприятие: Проведение плановых проверок за сохранностью автомобильных дорог местного значения в установленные сроки
</t>
  </si>
  <si>
    <t>Подпрограмма  «Развитие транспортной системы Ипатовского городского округа Ставропольского края»</t>
  </si>
  <si>
    <t xml:space="preserve">Основное мероприятие: Ремонт автомобильных дорог и тротуаров
</t>
  </si>
  <si>
    <t>Подпрограмма "Обеспечение жильем молодых семей, проживающих в Ипатовском городском округе Ставропольского края"</t>
  </si>
  <si>
    <t>Основное мероприятие: Организация и проведение мероприятий для детей и молодежи, а также организация участия молодежи Ипатовского городского округа в краевых, межрегиональных и Всероссийских мероприятиях для детей и молодежи</t>
  </si>
  <si>
    <t>Подпрограмма «Развитие и совершенствование гражданской обороны и защиты населения, территорий от чрезвычайных ситуаций в Ипатовском городском округе  Ставропольского края»</t>
  </si>
  <si>
    <t>Подпрограмма "Развитие растениеводства и животноводства в Ипатовком городском округе Ставропольского края"</t>
  </si>
  <si>
    <t>Подпрограмма " Обеспечение реализации программы администрации Ипатовского городского округа Ставропольского края и иных мероприятий"</t>
  </si>
  <si>
    <t>Приложение 1 к информации о результатах  мониторинга</t>
  </si>
  <si>
    <t xml:space="preserve"> реализации  муниципальных программ в Ипатовском городском </t>
  </si>
  <si>
    <t>Основное мероприяте: Проведение инвентаризации с целью перепрофилирования или отчуждения непрофильных активов</t>
  </si>
  <si>
    <t>Основное мероприятие: Снижение количества нарушений в сфере потребительского рынка, повышение уровня защищенности потребителей от действий недобросовестных продавцов, производителей товаров, исполнителей товаров, исполнителей услуг (работ) посредством комплекса мер направленных на предупреждение нарушений прав потребителей</t>
  </si>
  <si>
    <t>Подпрограмма "Развитие малого и среднего предпринимательства на территории Ипатовского городского округа Ставропольского края"</t>
  </si>
  <si>
    <t>_______________________________________________</t>
  </si>
  <si>
    <t>Исп. Кузнецова В.Н.</t>
  </si>
  <si>
    <t>(865-42)5-80-09</t>
  </si>
  <si>
    <t>8.1.</t>
  </si>
  <si>
    <t>8.1.1.</t>
  </si>
  <si>
    <t>8.2.</t>
  </si>
  <si>
    <t>1.3.2.</t>
  </si>
  <si>
    <t>Контрольное событие 1: Осуществление расходов на обеспечение деятельности межпоселенческого муниципального бюджетного учреждения культуры «Культурно-досуговый центр» Ипатовского района Ставропольского края</t>
  </si>
  <si>
    <t xml:space="preserve">3. Программа "Развитие жилищно- коммунального хозяйства, защита населения и территории  от чрезвычайных ситуаций в  Ипатовском городском округе Ставропольского края" </t>
  </si>
  <si>
    <t>3.2.2.</t>
  </si>
  <si>
    <t>3.2.3.</t>
  </si>
  <si>
    <t>3.2.4.</t>
  </si>
  <si>
    <t>3.2.5.</t>
  </si>
  <si>
    <t>3.3.</t>
  </si>
  <si>
    <t>3.3.1.</t>
  </si>
  <si>
    <t>3.3.2.</t>
  </si>
  <si>
    <t>3.4.</t>
  </si>
  <si>
    <t>3.4.1.</t>
  </si>
  <si>
    <t>3.4.2.</t>
  </si>
  <si>
    <t>4.1.5.</t>
  </si>
  <si>
    <t>4.1.6.</t>
  </si>
  <si>
    <t>4.1.7.</t>
  </si>
  <si>
    <t>4.1.8.</t>
  </si>
  <si>
    <t>4.1.9.</t>
  </si>
  <si>
    <t>4.2.2.</t>
  </si>
  <si>
    <t>4.2.3.</t>
  </si>
  <si>
    <t>4.2.4.</t>
  </si>
  <si>
    <t>4.2.5.</t>
  </si>
  <si>
    <t>4.2.6.</t>
  </si>
  <si>
    <t>4.3.</t>
  </si>
  <si>
    <t>4.3.1.</t>
  </si>
  <si>
    <t>Основное мероприятие: Мероприятия, связанные с решением имущественных вопросов</t>
  </si>
  <si>
    <t>Контрольное событие 6: Заключение договора по по уплате взноса на капитальный ремонт общего имущества в многоквартирном доме</t>
  </si>
  <si>
    <t xml:space="preserve">5. Программа "Управление имуществом Ипатовского городского округа Ставропольского края" </t>
  </si>
  <si>
    <t>5.1.</t>
  </si>
  <si>
    <t>5.1.1.</t>
  </si>
  <si>
    <t>5.2.</t>
  </si>
  <si>
    <t>Подпрограмма  «Обеспечение реализации программы «Управление имуществом  Ипатовского городского округа Ставропольского края» и общепрограммные мероприятия муниципальной программы</t>
  </si>
  <si>
    <t xml:space="preserve">Основное мероприятие: Информационная и консультационная поддержка субъектов малого и среднего предпринимательства
</t>
  </si>
  <si>
    <t>Основное мероприятие: Организация и проведение мероприятий, способствующих росту предпринимательской активности</t>
  </si>
  <si>
    <t>6.1.4.</t>
  </si>
  <si>
    <t>6.2.</t>
  </si>
  <si>
    <t>6.2.1.</t>
  </si>
  <si>
    <t>6.2.2.</t>
  </si>
  <si>
    <t>6.2.3.</t>
  </si>
  <si>
    <t>6.2.4.</t>
  </si>
  <si>
    <t>6.2.5.</t>
  </si>
  <si>
    <t>Основное мероприятие: Организация предоставления государственных и муниципальных услуг по принципу «одного окна» на базе муниципального казенного учреждения «Многофункциональный центр предоставления государственных и муниципальных услуг» Ипатовского района Ставропольского края(далее - «МФЦ)</t>
  </si>
  <si>
    <t>Основное мероприятие: Проведение мониторинга качества и доступности государственных и муниципальных услуг в Ипатовском городском округе Ставропольского края</t>
  </si>
  <si>
    <t>6.3.</t>
  </si>
  <si>
    <t>6.3.2.</t>
  </si>
  <si>
    <t>6.3.3.</t>
  </si>
  <si>
    <t>6.4.</t>
  </si>
  <si>
    <t>6.4.1.</t>
  </si>
  <si>
    <t>6.4.2.</t>
  </si>
  <si>
    <t>6.4.3.</t>
  </si>
  <si>
    <t>6.4.4.</t>
  </si>
  <si>
    <t>6.5.</t>
  </si>
  <si>
    <t>6.5.1.</t>
  </si>
  <si>
    <t>6.5.2.</t>
  </si>
  <si>
    <t>6.5.3.</t>
  </si>
  <si>
    <t>6.5.4.</t>
  </si>
  <si>
    <t>6.5.5.</t>
  </si>
  <si>
    <t>Подпрограмма "Социальное обеспечение населения и содействие развитию социально- трудовых отношений"</t>
  </si>
  <si>
    <t xml:space="preserve">7.  Программа "Социальная поддержка граждан в Ипатовском городском округе Ставропольского края" </t>
  </si>
  <si>
    <t xml:space="preserve">8. Программа "Молодежь Ипатовского городского округа Ставропольского края" </t>
  </si>
  <si>
    <t>8.1.2.</t>
  </si>
  <si>
    <t xml:space="preserve">9. Программа "Развитие физической культуры и массового спорта  на территории Ипатовского городского округа Ставропольского края" </t>
  </si>
  <si>
    <t>9.2.</t>
  </si>
  <si>
    <t>9.2.1.</t>
  </si>
  <si>
    <t xml:space="preserve">10. Программа "Развитие транспортной системы и обеспечение безопасности дорожного движения Ипатовского городского округа Ставропольского края" </t>
  </si>
  <si>
    <t>11.1.</t>
  </si>
  <si>
    <t>11.1.1.</t>
  </si>
  <si>
    <t>11.1.2.</t>
  </si>
  <si>
    <t>11.1.3.</t>
  </si>
  <si>
    <t>10.1.4.</t>
  </si>
  <si>
    <t xml:space="preserve">11. Программа "Развитие сельского хозяйства в Ипатовском городском округе Ставропольского края" </t>
  </si>
  <si>
    <t>11.2.</t>
  </si>
  <si>
    <t>11.2.1.</t>
  </si>
  <si>
    <t>13.1.</t>
  </si>
  <si>
    <t>13.1.1.</t>
  </si>
  <si>
    <t>14.1.</t>
  </si>
  <si>
    <t>14.1.1.</t>
  </si>
  <si>
    <t>14.1.2.</t>
  </si>
  <si>
    <t>Подпрограмма "Комфортная сельская среда"</t>
  </si>
  <si>
    <t>Основное мероприятие: Фонд сельского старосты</t>
  </si>
  <si>
    <t>Основное мероприятие: Поддержка сельских инициатив</t>
  </si>
  <si>
    <t xml:space="preserve">Контрольное событие 1: Разработка и утверждение приказа финансового управления об утверждении или внесении изменений в Порядок представления главными распорядителями средств бюджета Ипатовского городского округа Ставропольского края обоснований бюджетных ассигнований на очередной финансовый год и плановый период
</t>
  </si>
  <si>
    <t>1.1.6.</t>
  </si>
  <si>
    <t>средства участников Программы &lt;1&gt;</t>
  </si>
  <si>
    <t>налоговые расходы местного бюджета</t>
  </si>
  <si>
    <t>Основное мероприятие "Реализация регионального проекта "Современная школа"</t>
  </si>
  <si>
    <t>Основное мероприятие  "Обеспечение деятельности по защите прав и законных интересов по опеке и попечительству" (единая субвенция для осуществления отдельных государственных полномочий по социальной поддержки семьи и детей)</t>
  </si>
  <si>
    <t>2.1.5.</t>
  </si>
  <si>
    <t xml:space="preserve">Основное мероприятие: Осуществление мер, направленных на энергосбережение     
</t>
  </si>
  <si>
    <t xml:space="preserve">Контрольное событие 2: Принятие решения о внесении изменений в решение Думы ИГО СК о налоге на имущество физических лиц, о земельном налоге   </t>
  </si>
  <si>
    <t xml:space="preserve">Основное мероприятие: Поведение оценки качества финансового менеджмента главных администратовов средств местного бюджета Ипатовского городского округа        </t>
  </si>
  <si>
    <t>Контрольное событие 8: Оплата по исполнительным листам</t>
  </si>
  <si>
    <t>5.1.2.</t>
  </si>
  <si>
    <t>Основное мероприятие: Оказание имущественной поддержки субъектам МСП, в части предоставления объектов недвижимоси и земельных участков, находящихся в собственности Ипатовского городского округа Ставропольского края</t>
  </si>
  <si>
    <t>5.2.1.</t>
  </si>
  <si>
    <t>Основное мероприятие: Реализация регионального проекта "Формирование современной городсой среды"</t>
  </si>
  <si>
    <t>3.2.6.</t>
  </si>
  <si>
    <t>Основное мероприятие: Благоустройство территорий общего пользования</t>
  </si>
  <si>
    <t>Выполнение контрольного события: В отчетном периоде  хозяйствующие субъекты Ипатовского округа не принимали участие в мероприятиях, способствующих продвижению товаров, работ и услуг за пределы Ставропольского края</t>
  </si>
  <si>
    <t>План наступления контрольного события/факт наступления контрольного события</t>
  </si>
  <si>
    <t>средства участников Программы &lt;2&gt;</t>
  </si>
  <si>
    <t>Итого (Графа 4+8)</t>
  </si>
  <si>
    <t xml:space="preserve"> 6. Программа "Развитие экономики, малого и среднего бизнеса, потребительского рынка и улучшения инвестиционного климата в Ипатовском городском округе Ставропольского края" </t>
  </si>
  <si>
    <t>Сведения о ходе реализации основного мероприятия 1.1.1.,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</si>
  <si>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</si>
  <si>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1.1.3.,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</si>
  <si>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1.1.4.,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</si>
  <si>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1.1.5.,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</si>
  <si>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1.1.7.,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</si>
  <si>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1.1.8.,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</si>
  <si>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1.2.1.,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</si>
  <si>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1.3.1.,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</si>
  <si>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1.3.2.,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</si>
  <si>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2.1.1.,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</si>
  <si>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2.1.2.,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</si>
  <si>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2.1.3.,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</si>
  <si>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2.1.4.,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</si>
  <si>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2.1.5.,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</si>
  <si>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2.2.1.,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</si>
  <si>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</si>
  <si>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3.2.1.,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</si>
  <si>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3.2.2.,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</si>
  <si>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3.2.3.,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</si>
  <si>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3.2.4.,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</si>
  <si>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3.2.5.,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</si>
  <si>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3.2.6.,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</si>
  <si>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3.3.1.,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</si>
  <si>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3.3.2.,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</si>
  <si>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3.4.1.,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</si>
  <si>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3.4.2., причины невыполнения, отклонения сроков, объемов финансирования основного мероприятия и их влияние на ход реализации Программы</t>
  </si>
  <si>
    <t>3.1.2.</t>
  </si>
  <si>
    <t>Сведения о ходе реализации основного мероприятия 3.1.2., причины невыполнения, отклонения сроков, объемов финансирования основного мероприятия и их влияние на ход реализации Программы</t>
  </si>
  <si>
    <t xml:space="preserve">Основное мероприятие: Размещение информационных материалов по вопросам энергосбережения и повышения энергетической эффективности
</t>
  </si>
  <si>
    <t xml:space="preserve">4. Программа "Управление муниципальными финансами Ипатовского городского округа Ставропольского края" </t>
  </si>
  <si>
    <t>Сведения о ходе реализации основного мероприятия 4.1.1.,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</si>
  <si>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4.1.3.,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</si>
  <si>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4.1.4., причины невыполнения, отклонения сроков, объемов финансирования основного мероприятия и их влияние на ход реализации Программы</t>
  </si>
  <si>
    <t>Основное мероприятие: Повышение прозрачности и открытости бюджетного процесса</t>
  </si>
  <si>
    <t>Сведения о ходе реализации основного мероприятия 4.1.5.,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</si>
  <si>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4.1.6.,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</si>
  <si>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4.1.7.,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</si>
  <si>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4.1.8.,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</si>
  <si>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4.1.9.,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</si>
  <si>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4.2.1., причины невыполнения, отклонения сроков, объемов финансирования основного мероприятия и их влияние на ход реализации Программы</t>
  </si>
  <si>
    <t>Основное мероприятие: Применение современных приемов и методов при планировании бюджета Ипатовского городского округа Ставропольского края</t>
  </si>
  <si>
    <t>Сведения о ходе реализации основного мероприятия 4.2.4.,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</si>
  <si>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4.2.6., причины невыполнения, отклонения сроков, объемов финансирования основного мероприятия и их влияние на ход реализации Программы</t>
  </si>
  <si>
    <t>4.2.7.</t>
  </si>
  <si>
    <t>Сведения о ходе реализации основного мероприятия 4.2.7.,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</si>
  <si>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5.1.1.,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</si>
  <si>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5.1.2.,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</si>
  <si>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5.2.1., причины невыполнения, отклонения сроков, объемов финансирования основного мероприятия и их влияние на ход реализации Программы</t>
  </si>
  <si>
    <t>Основное мероприятие: Создание условий для развития потребительского рынка Ипатовского городского округа Ставропольского края, принятие своевременных мер по совершенствованию сферы потребительского рынка Ипатовского городского округа Ставропольского края</t>
  </si>
  <si>
    <t>Основное мероприятие: Повышение социальной защищенности граждан Ипатовского городского округа Ставропольского края, обеспечение сбалансированной защиты интересов потребителей</t>
  </si>
  <si>
    <t xml:space="preserve">Основное мероприятие: Повышение грамотности населения за счет мероприятий информационно- просветительского характера, направленных на просвещение и популяризацию вопросов защиты прав потребителей
</t>
  </si>
  <si>
    <t>Основное мероприятие: Организация и проведение мероприятий, способствующих продвижению товаров, работ и услуг хозяйствующих субъектов Ипатовского городского округа Ставропольского края за пределы Ставропольского края в целях создания положительного имиджа Ипатовского городского округа Ставропольского края</t>
  </si>
  <si>
    <t>Основное мероприятие: Предоставление мер социальной поддержки отдельным категориям гражданам Ипатовского городского округа Ставропольского края</t>
  </si>
  <si>
    <t>Сведения о ходе реализации основного мероприятия 7.1.1., причины невыполнения, отклонения сроков, объемов финансирования основного мероприятия и их влияние на ход реализации Программы</t>
  </si>
  <si>
    <t>7.1.2.</t>
  </si>
  <si>
    <t>Сведения о ходе реализации основного мероприятия 7.1.2., причины невыполнения, отклонения сроков, объемов финансирования основного мероприятия и их влияние на ход реализации Программы</t>
  </si>
  <si>
    <t>Основное мероприятие:Региональный проект "Финансовая поддержка семей при рождении детей на территории Ставропольского края"</t>
  </si>
  <si>
    <t>Сведения о ходе реализации основного мероприятия 7.2.1., причины невыполнения, отклонения сроков, объемов финансирования основного мероприятия и их влияние на ход реализации Программы</t>
  </si>
  <si>
    <t xml:space="preserve">Основное мероприятие: Обеспечение деятельности управления труда и социальной защиты населения администрации Ипатовского городского округа Ставропольского края в области труда и социальной защиты населения </t>
  </si>
  <si>
    <t>Сведения о ходе реализации основного мероприятия 7.3.1.,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</si>
  <si>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9.1.1.,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</si>
  <si>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9.1.2.,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</si>
  <si>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9.2.1.,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</si>
  <si>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10.1.1.,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</si>
  <si>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10.1.2., причины невыполнения, отклонения сроков, объемов финансирования основного мероприятия и их влияние на ход реализации Программы</t>
  </si>
  <si>
    <t xml:space="preserve">Основное мероприятие: Улучшение условий движения и  устранению аварийно-  опасных участков на автомобильных дорогах общего пользования
</t>
  </si>
  <si>
    <t>Сведения о ходе реализации основного мероприятия 10.1.3.,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</si>
  <si>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10.1.4.,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</si>
  <si>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10.2.1., причины невыполнения, отклонения сроков, объемов финансирования основного мероприятия и их влияние на ход реализации Программы</t>
  </si>
  <si>
    <t>Основное мероприятие: Организация соревнования и поощрение победителей среди сельскохозяйственных организаций Ипатовсого округа Ставропольского края</t>
  </si>
  <si>
    <t>Сведения о ходе реализации основного мероприятия 11.1.1.,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</si>
  <si>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11.1.2.,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</si>
  <si>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11.1.3.,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</si>
  <si>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11.2.1., причины невыполнения, отклонения сроков, объемов финансирования основного мероприятия и их влияние на ход реализации Программы</t>
  </si>
  <si>
    <t xml:space="preserve">12. Программа "Межнациональные отношения, поддержка казачества, профилактика правонарушений и терроризма в Ипатовском городском округе Ставропольского края" </t>
  </si>
  <si>
    <t>Подпрограмма " Межнациональные отношения, поддержка казачества в Ипатовском городском округе Ставропольского края"</t>
  </si>
  <si>
    <t>12.1.</t>
  </si>
  <si>
    <t>12.1.1.</t>
  </si>
  <si>
    <t>Основное мероприятие: Создание условий для развития военно- патриотического воспитания казачьей молодежи духовно- культурных основ казачества, развития казачьей культуры</t>
  </si>
  <si>
    <t>Сведения о ходе реализации основного мероприятия 12.1.1., причины невыполнения, отклонения сроков, объемов финансирования основного мероприятия и их влияние на ход реализации Программы</t>
  </si>
  <si>
    <t>12.2.</t>
  </si>
  <si>
    <t>12.2.1.</t>
  </si>
  <si>
    <t>Сведения о ходе реализации основного мероприятия 12.2.1., причины невыполнения, отклонения сроков, объемов финансирования основного мероприятия и их влияние на ход реализации Программы</t>
  </si>
  <si>
    <t>12.1.2.</t>
  </si>
  <si>
    <t>Сведения о ходе реализации основного мероприятия 12.1.2., причины невыполнения, отклонения сроков, объемов финансирования основного мероприятия и их влияние на ход реализации Программы</t>
  </si>
  <si>
    <t>Основное мероприятие: Организация и проведение мероприятий, направленных на гармонизацию межнациональных отношений, развитие общероссийской гражданской идентичности, социальную и культурную адаптацию мигрантов на территории Ипатовского городского округа Ставропольского края</t>
  </si>
  <si>
    <t>12.3.</t>
  </si>
  <si>
    <t>Сведения о ходе реализации основного мероприятия 12.3.1., причины невыполнения, отклонения сроков, объемов финансирования основного мероприятия и их влияние на ход реализации Программы</t>
  </si>
  <si>
    <t>12.3.1.</t>
  </si>
  <si>
    <t>12.3.2.</t>
  </si>
  <si>
    <t>Сведения о ходе реализации основного мероприятия 12.3.2., причины невыполнения, отклонения сроков, объемов финансирования основного мероприятия и их влияние на ход реализации Программы</t>
  </si>
  <si>
    <t>12.3.3.</t>
  </si>
  <si>
    <t>Сведения о ходе реализации основного мероприятия 12.3.3., причины невыполнения, отклонения сроков, объемов финансирования основного мероприятия и их влияние на ход реализации Программы</t>
  </si>
  <si>
    <t xml:space="preserve">13. Программа "Формирование современной городской среды" </t>
  </si>
  <si>
    <t>Сведения о ходе реализации основного мероприятия 13.1.1.,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</si>
  <si>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13.1.2., причины невыполнения, отклонения сроков, объемов финансирования основного мероприятия и их влияние на ход реализации Программы</t>
  </si>
  <si>
    <t xml:space="preserve">14. Программа "Малое село Ипатовского городского округа Ставропольского края" </t>
  </si>
  <si>
    <t>Сведения о ходе реализации основного мероприятия 14.1.1., причины невыполнения, отклонения сроков, объемов финансирования основного мероприятия и их влияние на ход реализации Программы</t>
  </si>
  <si>
    <t>Основное мероприятие "Реализация регионального проекта "Успех каждого ребенка"</t>
  </si>
  <si>
    <t>2.1.6.</t>
  </si>
  <si>
    <t>Сведения о ходе реализации основного мероприятия 2.1.6., причины невыполнения, отклонения сроков, объемов финансирования основного мероприятия и их влияние на ход реализации Программы</t>
  </si>
  <si>
    <t>В рамках реализации основного мероприятия предполагается обеспечить формирование системы эффективной и доступной защиты прав потребителей на территории Ипатовского городского округа Ставропольского края. Денежные средства на реализацию мероприятия не предусмотрены</t>
  </si>
  <si>
    <t>В рамках реализации основного мероприятия предполагается выявление, пресечение и предупреждение правонарушений в сфере защиты прав потребителей. Денежные средства на реализацию мероприятия не предусмотрены</t>
  </si>
  <si>
    <t>В рамках реализации основного мероприятия предполагается повышение правовой грамотности и информированности населения Ипатовского городского округа Ставропольского края в вопросах защиты прав потребителей. Денежные средства на реализацию мероприятия не предусмотрены</t>
  </si>
  <si>
    <t xml:space="preserve">В рамках реализации основного мероприятия обеспечена деятельность муниципального казенного учреждения «Многофункциональный центр предоставления государственных и муниципальных услуг» Ипатовского района  Ставропольского края. В отчетном периоде осуществлялись расходы на оплату труда специалистов учреждения, коммунальные, транспортные расходы, расходы на приобретение ГСМ и содержание имущества. </t>
  </si>
  <si>
    <t>Финансирование основного мероприятия осуществляется в полном  объеме и в установленный срок</t>
  </si>
  <si>
    <t>Срок исполнения контрольного события не наступил</t>
  </si>
  <si>
    <t>Результатом реализации данного основного мероприятия является открытость бюджетных данных для широкого круга заинтересованных пользователей, доведение до граждан ИГО ключевых  позиций местного бюджета, информации о ресурсах, направляемых на социально- экономическое развитие округа, обеспечение обратной связи с населением</t>
  </si>
  <si>
    <t>Результатом реализации данного основного мероприятия является учет результатов оценки эффективности муниципальных программ при планировании бюджетных ассигнований местного бюджета</t>
  </si>
  <si>
    <t xml:space="preserve">В процессе реализации данного основного мероприятия проводится соблюдение формализованных, прозрачных и устойчивых к коррупции процедур принятия решений об использовании бюджетных средств, в том числе при осуществлении муниципальных закупок. Результат реализации основного мероприятия- выявление, классификации и оценка нарушений при осуществлении внутреннего муниципального финансового контроля и повышение результативности контрольных мероприятий </t>
  </si>
  <si>
    <t>Результатом реализации данного основного мероприятия является повышение эффективности бюджетных расходов с возможностью направления высвободившихся средств на решение вопросов местного значения округа</t>
  </si>
  <si>
    <t>Обеспечение публичности информации о результатах деятельности муниципальных учреждений обеспечивается путем контроля за соблюдением сроков размещения актуальной информации на сайте (www.bus.gov.ru) в части отчетов о результатах деятельности и об использовании закрепленного за ними муниципального имущества за отчетный финансовый год, сведений о контрольных мероприятиях и их результатах, баланса учреждения за отчетный финансовый год</t>
  </si>
  <si>
    <t>Результатами реализации данного основного мероприятия является: повышение качества ведения бюджетного (бухгалтерского) учета и составления бюджетной (бухгалтерской) отчетности в ИГО СК, минимизация управленческих затрат на осуществление учетных и отчетных процедур, повышение эффективности использования средств местного бюджета, оптимизация численности работников органов местного самоуправления ИГО СК, оптимизация процессов работы с документами, создание большой, надежной базы данных, для полноценного функционирования системы управления бухгалтерским учетом</t>
  </si>
  <si>
    <t>Результатом реализации данного основного мероприятия является снижение нагрузки на местный бюджет, привлечение дополнительных финансовых средств</t>
  </si>
  <si>
    <t xml:space="preserve">Реализация данного основного мероприятия предусматривает ежегодное предоставление объектов недвижимости и земельных участков по договорам аренду субъектам МСП на длительный срок; ежегодное увеличение количества объектов недвижимости и земельных участков, зарегистрированных в собственность Ипатовского городского округа Ставропольского края, включенных в перечень  муниципального имущества,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предназначенного для предоставления его во владение и (или) пользование на долгосрочной основе субъектам малого и среднего предпринимательства.
Непосредственным результатом реализации основного мероприятия будет количество заключенных договоров аренды, предоставленных субъектам МСП.
</t>
  </si>
  <si>
    <t>Реализация основного мероприятия предусматривает расходы на приобретение и установку элементов благоустройства малых сел, исходя из заявок старост сельских населенных пунктов. Освоения денежных средств в отчетном периоде не было</t>
  </si>
  <si>
    <t xml:space="preserve">Реализация данного мероприятия предусматривает организацию и проведение мероприятий, направленных на гармонизацию межнациональных отношений, развитие общероссийской гражданской идентичности, социальную и культурную адаптацию мигрантов на территории ИГО СК; информационную и правовую поддержку мигрантов, прибывших на территорию ИГО СК. Результатом реализации мероприятия станет увеличение количества участников мероприятий, направленных на гармонизацию межнащиональных и межконфессиональных отношений. </t>
  </si>
  <si>
    <t>В рамках данного основного мероприятия предполагается подготовка и публикация материалов о дорожно- транспортных происшествиях на официальном сайте АИГО СК в информационно-телекоммуникационной сети «Интернет»; подготовка и публикация материалов о проведении комиссий по обеспечению безопасности дорожного движения на официальном сайте АИГО СК в информационно- телекоммуникационной сети «Интернет»; информационное обеспечение стенда по детскому дорожно- транспортному травматизму. Денежные средства на реализацию мероприятия не предусмотрены.</t>
  </si>
  <si>
    <t xml:space="preserve">В рамках данного основного мероприятия предполагается проведение плановых проверок за сохранностью автомобильных дорог местного значения в установленные сроки. Денежные средства на реализацию мероприятия не предусмотрены.
</t>
  </si>
  <si>
    <t>Сведения о ходе реализации основного мероприятия 8.1.1.,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</si>
  <si>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8.1.2.,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</si>
  <si>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8.2.1., причины невыполнения, отклонения сроков, объемов финансирования основного мероприятия и их влияние на ход реализации Программы</t>
  </si>
  <si>
    <t>В рамках  основного мероприятия предполагается ежеквартальное размещение информационных материалов по вопросам энергосбережения и повышения энергетической эффективности в свободном доступе в информационно - телекоммуникационной сети «Интернет». Денежные средсва на реализацию мероприятия не предусмотрены.</t>
  </si>
  <si>
    <t>Основное мероприятие: Информационно- аналитическая деятельность по профилактике терроризма экстремизма и экстремизма</t>
  </si>
  <si>
    <t>Основное мероприятие: Реализация регионального проекта "Культурная среда"</t>
  </si>
  <si>
    <t>Основное мероприятие: Реализация регионального проекта "Творческие люди"</t>
  </si>
  <si>
    <t>Результатом реализации данного основного мероприятия является повышение уровня финансового планирования главных администраторов средств местного бюджета, составление рейтинга. Результаты мониторинга качества финансового менеджмента главных администраторов средств местного бюджета опубликованы на официальном сайте АИГО СК  в информационно- телекоммуникационной сети "Интернет".</t>
  </si>
  <si>
    <t>Реализация данного мероприятия направлено на поддержку лучших специалистов муниципальных учреждений культуры, находящихся в сельской местности в рамках регионального проекта "Творческие люди". Денежные средства освоены в полном объеме</t>
  </si>
  <si>
    <t xml:space="preserve">Наименование
основного мероприятия подпрограммы (Программы),  контрольного
события
</t>
  </si>
  <si>
    <t>Подпрограмма "Профилактика правонарушений, незаконного потребления и оборота наркотических средств и психотропных веществ в Ипатовском городском округе Ставропольского края"</t>
  </si>
  <si>
    <t>12.2.2.</t>
  </si>
  <si>
    <t>Сотрудниками многофункционального центра предоставления государственных и муниципальных услуг Ипатовского района  Ставропольского края и специалистами отделов аппарата и отделв (управлений, комитета) со статусом юридического админстрации Ипатовсокого городского округа на постоянной основе проводится оценка качества предоставления государственных и муниципальных услуг на основе анкетирования заявителей.</t>
  </si>
  <si>
    <t>Контрольное событие 1: "Количество исполненных мероприятий по предложениям сельских жителей"</t>
  </si>
  <si>
    <t>31.12.2022/</t>
  </si>
  <si>
    <t xml:space="preserve">Реализация основного мероприятия предусматривает расходы на изготовление документации по ремонту объектов благоустройства, выбранных жителями малых сел. Кроме того, на реализацию проектов разития территорий, согласно сметной документации; на расходы по оплате услуг строительного контроля, в соответствии с Правилами распределения средств бюджета ИГО СК на реализацию проектов развития территорий малых сел, поселков, аулов и хуторов ИГО СК, основанных на сельских инициативах. </t>
  </si>
  <si>
    <t>Контрольное событие 2: "Реализация инициативного проекта по обустройству многофункциональной площадки в п.Горлинка Ипатовского района Ставропольского края"</t>
  </si>
  <si>
    <t>01.08.2022/</t>
  </si>
  <si>
    <t>Контрольное событие 3: "Реализация инициативного проекта по обустройству многофункциональной площадки в п.Малоипатовский Ипатовского района Ставропольского края"</t>
  </si>
  <si>
    <t>Контрольное событие 4: "Реализация инициативного проекта по обустройству ограды гражданского кладбища с.Лесная Дача и обустройство его территории"</t>
  </si>
  <si>
    <t>Контрольное событие 1: "Проведение мероприятий, направленных на гармонизацию межнациональных, межэтнических отношений и укрепление общероссийского гражданского единства"</t>
  </si>
  <si>
    <t>Контрольное событие 2: "Размещение информации в общественно- политической газете Ипатовского городского округа Ставропольского края "Степные зори" о проведенных мероприятиях, направленных на гармонизацию межнациональных отношений и поддержку казачества"</t>
  </si>
  <si>
    <t>Контрольное событие 3: "Проведение мероприятий по информационной и правовой поддержке мигрантов на территории Ипатовского городского округа Ставропольского края"</t>
  </si>
  <si>
    <t>Контрольное событие 4: "Проведение мероприятий, направленных на военно- патриотическое воспитание казачьей молодежи, а также сохранение и развитие казачьей культуры"</t>
  </si>
  <si>
    <t>Контрольное событие 5: "Привлечение граждан, для принятия участия в охране общественного порядка на территории Ипатовского городского округа Ставропольского края и оказания помощи правоохранительным органам в раскрытии и предупреждении правонарушений"</t>
  </si>
  <si>
    <t>30.11.2022/</t>
  </si>
  <si>
    <t>Контрольное событие 6: "Приобретение отличительной символики и страхования жизни"</t>
  </si>
  <si>
    <t>Основное мероприятие: Проведение мероприятий, направленных на снижение количества правонарушений и незаконного оборота потребления наркотических средств и психотропных веществ</t>
  </si>
  <si>
    <t>Контрольное событие 8: "Проведение профилактических мероприятий, направленных на снижение масштабов незаконного потребления и оборота наркотиков, а также алкогольной и табачной продукции"</t>
  </si>
  <si>
    <t>Контрольное событие 7: "Публикации в средствах массовой информации о проводимых профилактических мероприятиях"</t>
  </si>
  <si>
    <t>Контрольное событие 9: "Проведение профилактических мероприятий по предупреждению террористических и экстремистских проявлений"</t>
  </si>
  <si>
    <t>Контрольное событие 10: "Обслужевание систем видеонаблюдения на объектах с массовым участием людей"</t>
  </si>
  <si>
    <t>Контрольное событие 11: "Установка, ремонт и усиление ограждений на объектах с массовым пребыванием людей"</t>
  </si>
  <si>
    <t>Контрольное событие 12: "Установка и поддержание системы наружного освещения на объектах с массовым пребыванием людей"</t>
  </si>
  <si>
    <t>Выполнение контрольного события: Выполннение охранных мероприятий на 51 объекте (установка КТС тревожной сигнализации, техническое обслуживание КТС, охранные мероприятия, связанные с применением КТС, заключение договоров и охрана образовательных учреждений).</t>
  </si>
  <si>
    <t>На реализацию основного мероприятия предусмотрены средства местного бюджета в сумме 128,98 тыс. руб. и направлены они на изготовление и установку на объектах с массовым пребыванием людей плакатов по профилактике терроризма и экстремизма. Освоение средств в отчетном периодене было</t>
  </si>
  <si>
    <t>Контрольное событие 14: " Приобретение методической литературы, плакатов, пособий и медиаматериалов по профилактике терроризма и экстремизма"</t>
  </si>
  <si>
    <t>Контрольное событие 15: " Проведение информационно- пропагандистских мероприятий, направленных на профилактику идеологии терроризма"</t>
  </si>
  <si>
    <t xml:space="preserve">В рамках реализации данного мероприятия предполагается проведение соревнований по трудовому соперничеству среди сельскохозяйственных товаропроизводителей и работников агропромышленного комплекса ИГО СК. На чествование победителей соревнований за счет средств местного бюджета направлено 300,0 тыс.руб. В отчетном периоде денежные средства не осваивались. </t>
  </si>
  <si>
    <t>05.08.2022/</t>
  </si>
  <si>
    <t>Контрольное событие 1:  Проведение соревнования по организованному проведению зерновых и зернобобовых культур на территории Ипатовского городского округа Ставропольского края</t>
  </si>
  <si>
    <t>09.12.2022/</t>
  </si>
  <si>
    <t>Контрольное событие 2:  Проведение соревнования среди работников, работающих по трудовым договорам в сельскохозяйственных организациях и крестьянских (фермерских) хозяйствах агропромышленного комплекса на территории Ипатовского городского округа Ставропольского края</t>
  </si>
  <si>
    <t xml:space="preserve">В рамках данного основного мероприятия Подпрограммы предполагается проведение праздничных мероприятий, посвященных чествованию работников агропромышленного комплекса Ипатовского городского округа Ставропольского края; участие организаций агропромышленного комплекса Ипатовского городского округа Ставропольского края, в районных, краевых, российских мероприятиях. На реализацию мероприятия за счет средств местного бюджета предусмотрены средства в сумме 80,0 тыс. руб. В отчетном периоде освоения не было.
</t>
  </si>
  <si>
    <t>17.12.2022/</t>
  </si>
  <si>
    <t>Контрольное событие 3:  Участие организаций агропромышленного комплекса Ипатовского городского округа Ставропольского края в районных, краевых, российских мероприятиях</t>
  </si>
  <si>
    <t>Контрольное событие 4: Количество сельскохозяйственных товаропроизводителей, получивших государственную поддержку на возмещение части процентной ставки по долгосрочным, среднесрочным кредитам, взятым малыми формами хозяйствования</t>
  </si>
  <si>
    <t>Выполнение контрольного события: В отчетном периоде предложения от сельских жителей не поступали</t>
  </si>
  <si>
    <t xml:space="preserve">Выполнение контрольного события: Обслуженна 1 система видеонаблюдения на объектах с массовым участием людей </t>
  </si>
  <si>
    <t>Выполнение контрольного события: Установка, ремонт и усиление ограждений на объектах с массовым пребыванием людей в отчетном периоде не проводилась по причине плановости проведения в 3 квартале текущего года</t>
  </si>
  <si>
    <t>Выполнение контрольного события: Установка и поддержка наружного освещения на объектах с массовым пребыванием людей в отчетном периоде не производилась. Работы запланированы на 3 квартал текущего года</t>
  </si>
  <si>
    <t>Выполнение контрольного события: Мероприятия по подведению итогов соревнования среди сельскохозяйственных товаропроизводителей Ипатовского городского округа Ставропольского края запланированы на 3 квартал 2022г.</t>
  </si>
  <si>
    <t>Выполнение контрольного события: Мероприятия по подведению итогов соревнования среди сельскохозяйственных товаропроизводителей Ипатовского городского округа Ставропольского запланированы на 4 квартал 2022г.</t>
  </si>
  <si>
    <t>Выполнение контрольного события: В отчетном периоде организаций агропромышленного комплекса Ипатовского городского округа Ставропольского края не принимали участие в районных, краевых, российских мероприятиях</t>
  </si>
  <si>
    <t>Выполнение контрольного события: Сельскохозяйственные товаропроизводители в отчетном периоде не воспользовались государственной поддержкой на возмещение части процентной ставки по долгосрочным, среднесрочным кредитам, взятым малыми формами хозяйствования по причине отсутствия финансирования</t>
  </si>
  <si>
    <t>Контрольное событие 5: Проведение противоклещевой обработки в природных биотопах</t>
  </si>
  <si>
    <t>Контрольное событие 6: Количество сельскохозяйственных товаропоизводителей, получивших гранты на закладку сада</t>
  </si>
  <si>
    <t>Выполнение контрольного события: За январь-март текущего года сельскохозяйственные товаропроизводители не получали гранты на закладку сада, по причине отсутствия финансирования</t>
  </si>
  <si>
    <t>Контрольное событие 7: Обеспечение расходов для осуществления управленческих функций  по реализации отдельных государственных полномочий  в области сельского хозяйства</t>
  </si>
  <si>
    <t>Контрольное событие 8: Организация отлова животных без владельцев</t>
  </si>
  <si>
    <t>30.06.2022/</t>
  </si>
  <si>
    <t xml:space="preserve">Выполнение контрольного события: Заключен договор по уплате взносов на капитальный ремонт общего имущества в многоквартирном доме на сумму 265,47 тыс. руб. </t>
  </si>
  <si>
    <t>Выполнение контрольного события: В отчетном периоде текущего года оплата по исполнительным листам не производилась</t>
  </si>
  <si>
    <t>Контрольное событие 10: Предоставление субъектам МСП, по договорам аренды, объектов недвижимости и земельных участков, зарегистрированных в собственность Ипатовского городского округа</t>
  </si>
  <si>
    <t>Выполнение контрольного события: В отчетном периоде субъектам МСП по договорам аренды не предоставлялись объекты недвижимости и земельные участки, зарегистрированные в собственность Ипатовского городского округа</t>
  </si>
  <si>
    <t>Выполнение контрольного события: Расходы  связанные с содержанием отдела имущественных  и земельных отношений в отчетном периоде проводились вовремя  в соответствии с планом</t>
  </si>
  <si>
    <t xml:space="preserve">Контрольное событие 12: Расходы на выплаты по оплате труда работников отдела имущественных и земельных отношений </t>
  </si>
  <si>
    <t xml:space="preserve">31.12.2022/ </t>
  </si>
  <si>
    <t xml:space="preserve">31.08.2022/ </t>
  </si>
  <si>
    <t>Выполнение контрольного события: Изготовление (обновление) проектов организации дорожного движения на автомобильные дороги в отчетном периоде не производилось</t>
  </si>
  <si>
    <t>Выполнение контрольного события:  Плановые проверки на автомобильном транспорте и в дорожном хозяйстве не проводились в связи с ведением  моратория до конца 2022г.</t>
  </si>
  <si>
    <t xml:space="preserve">30.09.2022/ </t>
  </si>
  <si>
    <t xml:space="preserve">30.08.2022/ </t>
  </si>
  <si>
    <t xml:space="preserve">Основное мероприятие: Обеспечение транспортного сообщения
</t>
  </si>
  <si>
    <t>Сведения о ходе реализации основного мероприятия 10.2.2., причины невыполнения, отклонения сроков, объемов финансирования основного мероприятия и их влияние на ход реализации Программы</t>
  </si>
  <si>
    <t>Выполнение контрольного события:  В отчетном периоде осуществлялось обслуживание 12 автобусных маршрутов</t>
  </si>
  <si>
    <t xml:space="preserve">В рамках данного основного мероприятия предполагается проведение открытого конкурса на право получения свидетельства об осуществлении перевозок по муниципальным маршрутам регулярных перевозок по нерегулируемым тарифам на территории Ипатовского городского округа Ставропольского края. Денежные средства на реализацию мероприятия не предусмотрены.
</t>
  </si>
  <si>
    <t>Контрольное событие 1: Обеспечение деятельности бюджетного учреждения по физической культуре и спорту "Прогресс" и муниципального бюджетного учреждения "Детский спортивно- оздоровительный парк"</t>
  </si>
  <si>
    <t>Контрольное событие 2: Организация и проведение официальных физкультурных мероприятий и спортивных мероприятий Ипатовского городского округа. Обеспечение участия спортсменов, спортивных сборных команд и делегаций Ипатовского городского округа Ставропольского края в межмуниципальных, краевых, межрегиональных и всероссийских физкультурных и спортивных мероприятиях</t>
  </si>
  <si>
    <t>Контрольное событие 3: Обеспечение расходов связанных с деятельностью комитета по физической культуре и спорту администрации Ипатовского городского округа Ставропольского края</t>
  </si>
  <si>
    <t>Контрольное событие 3: Осуществление расходов на обеспечение деятельности муниципального казенного учреждения «Центр по работе с молодежью» Ипатовского района Ставропольского края</t>
  </si>
  <si>
    <t>30.12.2022/</t>
  </si>
  <si>
    <t>Контрольное событие 4: Компенсация расходов на оплату жилищно- коммунальных услуг, предоставленная отдельным категориям граждан из числа лиц, подвергшихся радиационному воздействию, ветеранов и инвалидов не менее 3 500 человек</t>
  </si>
  <si>
    <t>Контрольное событие 5: Компенсация отдельным категориям граждан оплаты взноса на капитальный ремонт общего имущества в  многоквартирном доме предоставленая не менее 280 человек</t>
  </si>
  <si>
    <t>Контрольное событие 6: Дополнительная компенсация расходов на оплату жилых помещений и коммунальных услуг участникам ВОВ и бывшим несовершеннолетним узникам фашизма предоставленая не менее 4 человекам</t>
  </si>
  <si>
    <t>Контрольное событие 7: Ежемесячная денежная выплата ветеранам труда и труженникам тыла не менее 2 100 человекам</t>
  </si>
  <si>
    <t>Контрольное событие 8: Ежемесячная денежная выплата ветеранам труда Ставропольского края не менее 2 400 человекам</t>
  </si>
  <si>
    <t>Контрольное событие 9: Ежемесячная денежная выплата реабилитированным лицам и пострадавшим от политических репрессий не менее 30 человекам</t>
  </si>
  <si>
    <t>Контрольное событие 10: Ежемесячная доплата к пенсии гражданам, ставшим инвалидами при исполнении служебных обязанностей в районах боевых действий менее 5 человекам</t>
  </si>
  <si>
    <t>Контрольное событие 11: Ежемесячная денежная выплата семьям погибших ветеранов боевых действий не менее 10 человек</t>
  </si>
  <si>
    <t>Контрольное событие 12: Ежегодная денежная выплата лицам, награжденным нагрудным знаком "Почетный донор России"не менее 136 человекам</t>
  </si>
  <si>
    <t>Контрольное событие 13: Выплата ежегодного социального пособия на проезд студентам не менее 60 человекам</t>
  </si>
  <si>
    <t>Контрольное событие 19: Ежегодная денежная компенсация многодетным семьям на каждого из детей не старше восемнадцати лет, обучающихся в общеобразовательных организациях, на приобретение комплекта школьной одежды, спортивной одежды и обуви и школьных письменных принадлежностей не менее 622 семьям</t>
  </si>
  <si>
    <t xml:space="preserve">31.07.2022/ </t>
  </si>
  <si>
    <t>Основное мероприятие: Предоставление гражданам, проживающим на территории Ипатовского городского округа Ставропольского края дополнительных мер социальной поддержки и социальной помощи</t>
  </si>
  <si>
    <t>7.1.3.</t>
  </si>
  <si>
    <t>Сведения о ходе реализации основного мероприятия 7.1.3.,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</si>
  <si>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22: Ежемесячная выплата в связи с рождением (усыновлением) первого ребенка не менее 320 семей</t>
  </si>
  <si>
    <t>Контрольное событие 24: Конкурсные процедуры по заключению муниципального контракта на проедение работ по выполнению мероприятий по обеспечению доступности для инвалидов и других маломобильных групп населения в муниципальном казенном общеобразовательном учреждении детский сад №4 "Березка" г.Ипатово Ипатовского  района Ставропольского края</t>
  </si>
  <si>
    <t>Контрольное событие 25: Входная группа, пандусный съезд для инвалидов  и других маломобильных групп населения оборудованы в муниципальном казенном общеобразовательном учреждении детский сад №4 "Березка" г.Ипатово Ипатовского  района Ставропольского края</t>
  </si>
  <si>
    <t>10.08.2022/</t>
  </si>
  <si>
    <t>7.2.2.</t>
  </si>
  <si>
    <t>Основное мероприятие: Реализация мероприятий по социальной интеграции инвалидов городского округа в общество</t>
  </si>
  <si>
    <t>Сведения о ходе реализации основного мероприятия 7.2.2., причины невыполнения, отклонения сроков, объемов финансирования основного мероприятия и их влияние на ход реализации Программы</t>
  </si>
  <si>
    <t>В рамках реализации основного мероприятия планируется сохранить долю инвалидов (детей- инвалидов) в городском округе, ежегодно учавствующих в социокультурных мероприятиях, в общей численности инвалидов (детей- инвалидов), принявших участие в социокультурных мероприятиях.</t>
  </si>
  <si>
    <t>Контрольное событие 26: Проведение фестиваля художественного творчества для инвалидов и их сверстников</t>
  </si>
  <si>
    <t>03.12.2022/</t>
  </si>
  <si>
    <t>Выполнение контрольного события: Проведение фестиваля художественного творчества для инвалидов и их сверстников планируется в 4 квартале 2022г.</t>
  </si>
  <si>
    <t>Контрольное событие 27: Обеспечение деятельности УТСЗН</t>
  </si>
  <si>
    <t>Контрольное событие 1: «Проведение торжественного мероприятия, посвященного празднованию «Дня российского предпринимательства», а так же подведение итогов конкурса «Предприниматель года»</t>
  </si>
  <si>
    <t>Контрольное событие 2: «Проведение конкурса на получение финансовой поддержки в виде гранта за счет средств бюджета Ипатовского городского округа Ставропольского края»</t>
  </si>
  <si>
    <t>Контрольное событие 3: «Публикация информационных материалов, по вопросам развития и поддержки субъектов малого и среднего предпринимательства, изготовление стендов, баннеров»</t>
  </si>
  <si>
    <t>Денежные средства на реализацию мероприятия по организации и проведении мероприятий, способствующих росту предпринимательской активностив 2022 году не предусмотрены.</t>
  </si>
  <si>
    <t>Контрольное событие 4: «Участие субъектов малого и среднего предпринимательства Ипатовского округа в мероприятиях, способствующих росту предпринимательской активности»</t>
  </si>
  <si>
    <t>Контрольное событие 5: «Строительство гостиничного комплекса в г.Ипатово»</t>
  </si>
  <si>
    <t>Контрольное событие 6: «Реконструкция объекта общественного питания и обустройство детского игрового комплекса в г.Ипатово»</t>
  </si>
  <si>
    <t>30.09.2022/</t>
  </si>
  <si>
    <t>Выполнение контрольного события: В отчетном периоде на рекострукцию объекта  общественого питания  направлено 500,00 тыс. руб</t>
  </si>
  <si>
    <t>Выполнение контрольного события: В отчетном периоде специалисты сферы торговли, общественного питания и бытового обслуживания не принимали  участие в конкурсах, семинарах по вопросам профессиональной деятельности</t>
  </si>
  <si>
    <t>Выполнение контрольного события: В отчетном периоде выставочно- ярморочные мероприятия не проводились</t>
  </si>
  <si>
    <t>Выполнение контрольного события: Мероприятия по организации и проведению праздничных мероприятий, посвященных Дню города не проводились по причине плановости их проведения в 3 квартале текущего года</t>
  </si>
  <si>
    <t xml:space="preserve">Выполнение контрольного события: В отчетном периоде в администрацию Ипатовского городского округа не поступали обращения по факту нарушения прав потребителей в различных сферах потребительского рынка. </t>
  </si>
  <si>
    <t xml:space="preserve">В рамках реализации мероприятия предусмотрено обучение специалистов администрации Ипатовского городского округа Ставропольского края, ответственных за работу в сфере инвестиционной деятельности в рамках Стандарта создания благоприятного инвестиционного климата. Кроме того, в целях оказания информационной и консультационной поддержки субъектам инвестиционной деятельности предусмотрены расходы за счет средств местного бюджета в размере 30,0 тыс. рублей на изготовление информационных материалов, стендов, банеров по созданию инвестиционного имиджа Ипатовского городского округа. В отчетном периоде денежные средства не осваивались.
</t>
  </si>
  <si>
    <t>Выполнение контрольного события: В отчетном периоде специалисты администрации Ипатовского городского округа Ставропольского края не проходили обучение.</t>
  </si>
  <si>
    <t>Выполнение контрольного события: В отчетном периоде информационные материалы, стендов, баннеров,  не изготавливались и не публиковались</t>
  </si>
  <si>
    <t>Денежные средства на реализацию мероприятия по организации и проведении мероприятий, способствующих продвижению товаров, работ и услуг хозяйствующих субъектов Ипатовского городского округа Ставропольского края за пределы Ставропольского края в целях создания положительного имиджа Ипатовского городского округа Ставропольского края 2022 году не предусмотрены.</t>
  </si>
  <si>
    <t xml:space="preserve">Губернатором Ставропольского края 18.01.2022г. утвержден перечень предоставления массовых  социально значимых услуг (сервисов) в электронном формате посредством единого портала государственных услуг министерства цифрового развития, связи  и массовых коммуникаций Российской Федерации с использованием инфраструктуры единого портала государственных и муниципальных услуг (ПГС 2.0), в связи с чем, в  администрации Ипатовского городского округа Ставропольского края отсутствует необходимость перевода муниципальных услуг в электронный вид. В настоящее время администрацией Ипатовского городского округа Ставропольского края в электронной форме предоставления оказывается 27 муниципальных услуг.
</t>
  </si>
  <si>
    <t xml:space="preserve">31.12.2022/      </t>
  </si>
  <si>
    <t>Подпрограмма «Поддержка социально ориентированных некоммерческих организаций»</t>
  </si>
  <si>
    <t>Основное мероприятие: Создание условий доступа социально ориентированных некоммерческих организаций к финансовым ресурсам</t>
  </si>
  <si>
    <t>Основное мероприятие: Предоставление имущественной поддержки социально ориентированным некоммерческим организациям</t>
  </si>
  <si>
    <t>Реализация основного мероприятия предполагает передачу социально ориентированным некомерческим организациям в пользование имущества, находящегося в собственности Ипатовского округа на безвозмездной основе. Денежные средства не предусмотрены.</t>
  </si>
  <si>
    <t>Основное мероприятие: Оказание информационно- консультационной поддержки социально ориентированным некоммерческим организациям</t>
  </si>
  <si>
    <t>В рамках реализации основного мероприятия проводится консультации по вопросам взаимодействия с органами местного самоуправления, а также о реализации мер по поддержке социально ориентированных некомерческих организаций. Денежные средства не предусмотрены</t>
  </si>
  <si>
    <t>6.6.3.</t>
  </si>
  <si>
    <t>6.6.2.</t>
  </si>
  <si>
    <t>6.6.1.</t>
  </si>
  <si>
    <t>6.6.</t>
  </si>
  <si>
    <t>Выполнение контрольного события: Срок наступления контрольного события не наступил</t>
  </si>
  <si>
    <t>Сведения о ходе реализации основного мероприятия 4.1.2., причины невыполнения, отклонения сроков, объемов финансирования основного мероприятия и их влияние на ход реализации Программы</t>
  </si>
  <si>
    <t>Реализация данного основного мероприятия Подпрограммы направлена на обеспечение долгосрочной сбалансированности и  устойчивости местного бюджета</t>
  </si>
  <si>
    <t>28.02.2022/ 02.02.2022</t>
  </si>
  <si>
    <t>Контрольное  событие 3: Принятие постановления АИГО СК ОБ утверждении бюджетного прогноза ИГО СК на долгосрочный период</t>
  </si>
  <si>
    <t xml:space="preserve">Выполнение контрольного события: Постановлением администрации Ипатовского городского округа Ставропольского края от 02.02.2021г. №88 утвержден Бюджетный прогноз Ипатовского городского округа Ставропольского края на 2021-2026 годы </t>
  </si>
  <si>
    <t>Контрольное событие 4: Составление аналитической записки о состоянии дебиторской и кредиторской задолженности муниципального унитарного предприятия</t>
  </si>
  <si>
    <t>Контрольное событие 5: Формирование пояснительной записки к отчету об исполнении бюджета за квартал, 1 полугодие, 9 месяцев</t>
  </si>
  <si>
    <t>Контрольное событие 6: Внесение изменений в решение Думы ИГО СК "О бюджете Ипатовского городского округа Ставропольского края на очередной финансовый год и плановый период"</t>
  </si>
  <si>
    <t>Контрольное событие 7: Распределение бюджетных ассигнований, предусмотренных решением о бюджете по муниципальным программам и не программным направлениям деятельности</t>
  </si>
  <si>
    <t>Выполнение контрольного события: Бюджетные ассигнования, предусмотренные решением о бюджете на 2022 год и плановый период 2023-2024 г.г., распределены в рамках муниципальных программам и в соответствии с непрограммными направлениями деятельности</t>
  </si>
  <si>
    <t>Контрольное событие 8: Мониторинг ритмичности кассовых расходов</t>
  </si>
  <si>
    <t>Выполнение контрольного события: Срок исполнения контрольного события не наступил</t>
  </si>
  <si>
    <t>Контрольное событие 9: Согласование проектов муниципальных программ (внесения изменений в муниципальные программы) ИГО СК финансовым управлением</t>
  </si>
  <si>
    <t>Контрольное событие 10: Формирование рейтинга оценки качества финансового менеджмента ГРБС</t>
  </si>
  <si>
    <t>Контрольное событие 11: Опубликование информации, согласно требований законодательства</t>
  </si>
  <si>
    <t>Контрольное событие 12: Информационное заключение по итогам оценки эффективности муниципальных программ ИГО СК за 2021 год</t>
  </si>
  <si>
    <t>01.04.2022/ 31.03.2022</t>
  </si>
  <si>
    <t>Выполнение контрольного события: В соответствии с пунктом 40 Порядка разработки, реализации и оценки эффективности муниципальных программ Ипатовского городского округа Ставропольского края, утвержденного постановлением администрации Ипатовского городского округа Ставропольского края от 26 декабря 2017 г. № 5  финансовым управлением администрации Ипатовского городского округа Ставропольского края была проведена оценка эффективности реализации муниципальных программ Ипатовского городского округа Ставропольского края за 2021 год. 31.03.2022 г. информация о результатах оценки направлена в отдел экономического развития администрации ИГО СК для подготовки Сводного доклада</t>
  </si>
  <si>
    <t>С целью оптимизации расходов на содержание бюджетной сети во всех муниципальных учреждениях ИГО СК подведомственных отделу образования, отделу культуры и молодежной политики, финансовому управлению, АИГО СК, комитету по физической культуре и спорту с 2018 года внедрен эффективный контракт. Муниципальные задания бюджетным и автономному учреждениям на 2022 год доведены в соответствии с базовыми перечнями. Результатом реализации данного основного мероприятия является соответствие расходных обязательств полномочиям и функциям органов местного самоуправления и оптимальное распределение бюджетных ресурсов для финансирования этих функций</t>
  </si>
  <si>
    <t>Контрольное событие 13: Внесение изменений в постановление АИГО СК от 26 декабря 2017г. №10 "О порядке формирования и финансового обеспечения выполнения муниципального задания в отношении муниципальных учреждений Ипатовского городского округа Ставропольского края</t>
  </si>
  <si>
    <t>Выполнение контрольного события: Необходимость внесения изменений в постановление администрации Ипатовского городского округа Ставропольского края от 26 декабря 2017 г. № 10 «О Порядке формирования и финансового обеспечения выполнения муниципального задания в отношении муниципальных учреждений Ипатовского городского округа Ставропольского края» в течении 1 квартала 2022г. отсутствовала</t>
  </si>
  <si>
    <t xml:space="preserve">14.11.2022/ </t>
  </si>
  <si>
    <t>Контрольное событие 14: Формирование пояснительной записки к проекту местного бюджета с учетом мнений населения</t>
  </si>
  <si>
    <t xml:space="preserve">Контрольное событие 15: Принятие муниципального правового акта, предусматривающего утверждение плана мероприятий по оптимизации расходов местного бюджета округа </t>
  </si>
  <si>
    <t>Выполнение контрольного события: Распоряжением администрации ИГО СК от 03 февраля 2021 г. №23-р утвержден План мероприятий, направленных на увеличение роста доходов и оптимизацию расходов бюджета Ипатовского городского округа Ставропольского края в 2021-2023 годах». В соответствии с распоряжением Правительства Ставропольского края от  28 сентября 2018 г. № 402-рп «О программе консолидации бюджетных средств в целях оздоровления государственных финансов Ставропольского края на 2018 - 2024 годы» утвержден распоряжением администрации ИГО СК от 13 ноября 2018г. №516-р «План мероприятий по оздоровлению муниципальных финансов Ипатовского городского округа Ставропольского края на 2018 - 2024 годы»</t>
  </si>
  <si>
    <t xml:space="preserve">Контрольное событие 16: Формирование сведений об объеме кредиторской и просроченной кредиторской задолженности муниципальных казенных учреждений- ежемесячно, бюджетных, автономных учреждений, унитарных предприятий - ежеквартально    </t>
  </si>
  <si>
    <t>Контрольное событие 17: Мониторинг участия в обучающих семинарах</t>
  </si>
  <si>
    <t>Контрольное событие 18: Разработка приказа финансового управления о внесении изменений в Порядок составления и ведения кассового плана исполнения местного бюджета в текущем финансовом году</t>
  </si>
  <si>
    <t>Выполнение контрольного события: Приказ о внесении изменений в  Порядок составления и ведения кассового плана исполнения местного бюджета в течение 1 квартала текущего года не разрабатывался в связи с отсутствием необходимости</t>
  </si>
  <si>
    <t>Контрольное событие 19: Мониторинг соблюдения норматива на содержание органов местного самоуправления установленного Правительством Ставропольского края на 2022 год</t>
  </si>
  <si>
    <t>Контрольное событие 20: Контроль за непрывышением численности работников АИГО СК, установленной в соответствии с методическими рекомендациями</t>
  </si>
  <si>
    <t>Сведения о ходе реализации основного мероприятия 4.2.2., причины невыполнения, отклонения сроков, объемов финансирования основного мероприятия и их влияние на ход реализации Программы</t>
  </si>
  <si>
    <t>Результатом реализации данного основного мероприятия является переход на качественно новый уровень управления бюджетными средствами с целью  принятия обоснованных управленческих решений в целях повышения эффективности и результативности бюджетных расходов</t>
  </si>
  <si>
    <t>Контрольное событие 21: Разработка  муниципального правового акта администрации Ипатовского городского округа Ставропольского края (далее - АИГО СК) Об утверждении Плана мероприятий по составлению проекта решения Думы Ипатовского городского округа Ставропольского края  «О бюджете Ипатовского городского округа Ставропольского края на 2023 год и плановый период 2024 и 2025 годов»</t>
  </si>
  <si>
    <t>Сведения о ходе реализации основного мероприятия 4.2.3., причины невыполнения, отклонения сроков, объемов финансирования основного мероприятия и их влияние на ход реализации Программы</t>
  </si>
  <si>
    <t xml:space="preserve">В рамках данного основного мероприятия Подпрограммы осуществляется инвентаризации имущества, в том числе  переданного из муниципальных образований Ипатовского района Ставропольского края в Ипатовский городской округ  Ставропольского края, на соответствие  вопросам местного значения округа, определенных статьей 16 Федерального закона от 06 октября 2003 г. № 131-ФЗ «Об общих принципах организации местного самоуправления в Российской Федерации»; отчуждению или перепрофилированию имущества не соответствующего  обеспечению деятельности органов местного самоуправления Ипатовского городского округа  Ставропольского края  и осуществления возложенных на них публично-правовых полномочий. 
Непосредственным результатом реализации данного основного мероприятия Подпрограммы станет сокращение расходов на содержание и обслуживание имущества.
</t>
  </si>
  <si>
    <t xml:space="preserve">Выполнение контрольного события: Распоряжением отдела имущественных и земельных отношений администрации Ипатовского городского округа Ставропольского края от 22.11.2021г. № 177 - р утвержден план мероприятий по контролю за деятельностью учреждений, связанной с использованием и распоряжением, находящегося у учреждения имущества. В соответствии с графиком  в 3- 4 кварталах 2022 года планируется провести 16 проверок. </t>
  </si>
  <si>
    <t>01.04.2022/ 15.03.2022</t>
  </si>
  <si>
    <t>Контрольное событие 22: Отчуждение или перепрофилирование имущества не соответствующего  обеспечению деятельности учреждений</t>
  </si>
  <si>
    <t>Контрольное событие 23: Проверка отчетов муниципальных учреждений округа о результатах финансово-хозяйственной деятельности и сроков их размещения на www.bus.ru</t>
  </si>
  <si>
    <t>Выполнение контрольного события: Специалистами финансового управления АИГО СК проверены 79 отчетов муниципальных учреждений ИГО СК о результатах финансово- хозяйственной деятельности  за 2021 год</t>
  </si>
  <si>
    <t>Сведения о ходе реализации основного мероприятия 4.2.5., причины невыполнения, отклонения сроков, объемов финансирования основного мероприятия и их влияние на ход реализации Программы</t>
  </si>
  <si>
    <t xml:space="preserve">В рамках данного основного мероприятия Подпрограммы предполагается внесение предложений для включения в региональный перечень услуг (работ), оказываемых(выполняемых) муниципальными учреждениями Ипатовского городского округа Ставропольского края, не вошедших в общероссийский перечень; разработка стандартов качества оказания муниципальных услуг; корректировка порядка формирования и финансового обеспечения выполнения муниципального задания  для муниципальных учреждений Ипатовского городского округа Ставропольского края.
Непосредственным результатом реализации данного основного мероприятия Подпрограммы станет формирование муниципального задания в соответствии с современными требованиями.
</t>
  </si>
  <si>
    <t>Контрольное событие 24: Контроль за своевременным внесением изменений ГРБС в региональный перечень государственных (муниципальных) услуг</t>
  </si>
  <si>
    <t xml:space="preserve">Контрольное событие 25: Корректировка порядка формирования и финансового обеспечения выполнения муниципального задания  для муниципальных учреждений округа </t>
  </si>
  <si>
    <t>Контрольное событие 26: Мониторинг экономического эффекта проведения централизации бухгалтерского учета в Ипатовском городском округе Ставропольского края</t>
  </si>
  <si>
    <t>Контрольное событие 27: Мониторинг поступлений доходов от оказания  платных услуг и иной приносящей доход деятельности муниципальных учреждений Ипатовского городского округа Ставропольского края</t>
  </si>
  <si>
    <t>Сведения о ходе реализации основного мероприятия 4.3.1., причины невыполнения, отклонения сроков, объемов финансирования основного мероприятия и их влияние на ход реализации Программы</t>
  </si>
  <si>
    <t xml:space="preserve">Реализация основного мероприятия направлена на обеспечение функций финансового управления, выплаты по оплате труда работников финансового управления.
Помимо этого могут осуществляться мероприятия, не отнесенные к другим подпрограммам Программы. В 2022г. на реализацию мероприятия направлено 13 429,40 тыс.руб. Кассовое освоение составило 19,7%
</t>
  </si>
  <si>
    <t>Выполнение контрольного события: Обеспечение функций финансового управления АИГО СК в отчетном периоде 2022 г.осуществлялось в соответствии с бюджетной сметой</t>
  </si>
  <si>
    <t>На реализацию мероприя по осуществление мер, направленных на энергосбережение в 2022г. предусмотрены средства местного бюджета в размере 27 327,14 тыс. рублей. Освоения в отчетном периоде не было</t>
  </si>
  <si>
    <t>01.07.2022/</t>
  </si>
  <si>
    <t xml:space="preserve"> Выполнение контрольного события: Срок наступления контрольного события не наступил</t>
  </si>
  <si>
    <t xml:space="preserve">01.10.2022/ </t>
  </si>
  <si>
    <t>Основное мероприятие: Реализация инициативных проектов</t>
  </si>
  <si>
    <t xml:space="preserve">01.07.2022/ </t>
  </si>
  <si>
    <t xml:space="preserve">Реализация основного мероприятия направлена на благоустройство территорий общего пользования Ипатовского округа. В отчетном периоде денежные средства не осваивались (план- 10 738,77 тыс. руб.) </t>
  </si>
  <si>
    <t xml:space="preserve"> Выполнение контрольного события: В отчетном периоде установлены светодиодные арки, ведутся работы по установке детского оборудования</t>
  </si>
  <si>
    <t xml:space="preserve">Выполнение контрольного события: Время реагирования МКУ "ЕДДС" на выезды  не превышает 7 сек.
</t>
  </si>
  <si>
    <t xml:space="preserve">30.12.2022/ </t>
  </si>
  <si>
    <t>Выполнение контрольного события: В отчетном периоде проведены работы по уборке центральной площади г. Ипатово и близлежащих улиц. Проводятся работы по обрезке и кронированию деревьев.</t>
  </si>
  <si>
    <t>Контрольное событие 3: Организация и принятие участия в краевом тысячном хоре</t>
  </si>
  <si>
    <t>Контрольное событие 4: Организация и принятие участия в Дне края</t>
  </si>
  <si>
    <t>Контрольное событие 6: Число клубных формирований в муниципальных учреждениях культурно- досугового типа, функционирующих на территории Ипатовского городского округа Ставропольского края</t>
  </si>
  <si>
    <t xml:space="preserve"> Выполнение контрольного события: Число клубных формирований в муниципальных учреждениях культурно-досугового типа, функционирующих на территории Ипатовского городского округа Ставропольского края составляет 304 единицы.</t>
  </si>
  <si>
    <t>Контрольное событие 7: Обеспечение расходов по организации и осуществлению деятельности учреждений культуры Ипатовского городского округа Ставропольского края</t>
  </si>
  <si>
    <t>Контрольное событие 8: Обеспечение расходов по организации и осуществлению деятельности библиотек Ипатовского городского округа Ставропольского края</t>
  </si>
  <si>
    <t>Выполнение основного мероприятия  предусматривает расходы на благоустройство общественных территорий в Ипатовском городском округе Ставропольского края.В отчетном периоде текущего года денежные средства на реализацию мероприятия не предусмотрены</t>
  </si>
  <si>
    <t>Контрольное событие 9:  Принятие участия учреждений культуры Ипатовского округа  в реализации проекта развития территорий муниципальных образований, основанных на местных инициативах</t>
  </si>
  <si>
    <t xml:space="preserve"> Выполнение контрольного события: Реализации проектов развития территорий муниципальных образований, основанных на местных инициативах в отчетном году не предусмотрено</t>
  </si>
  <si>
    <t>Выполнение данного мероприятия предусматривает расходы в течении 2022г. на создание и модернизацию учреждений культурно- досугового типа в сельской местности, включая строительство, реконструкцию и капитальный ремонт зданий учреждений. Денежные средства в 2022г на реализацию мероприятия не предусмотрены</t>
  </si>
  <si>
    <t>Контрольное событие 10:  Учреждения, в которых проведен капитальный ремонт в рамках реализации Регионального проекта</t>
  </si>
  <si>
    <t>Выполнение контрольного события: Проведение капитального ремонта в рамках реализации Регионального проекта в отчетном году не предусмотрено</t>
  </si>
  <si>
    <t>Контрольное событие 11:  Обеспечение участия работников учреждений культуры в конкурсе</t>
  </si>
  <si>
    <t>30.12.2022/ 25.02.2022</t>
  </si>
  <si>
    <t>Выполнение контрольного события: В отчетном периоде специалист МКУК "Советскорунное СКО" принял участие в конкурсе и получил вознаграждение</t>
  </si>
  <si>
    <t>Контрольное событие 12: Расходы в рамках мероприятий по обеспечению деятельности отдела культуры и молодежной политики администрации Ипатовского городского округа Ставропольского края</t>
  </si>
  <si>
    <t>Контрольное событие 1: Обеспечение деятельности дошкольных образовательных организаций администрации Ипатовского городского округа Ставропольского края. Выплачиваетя заработная плата, оплачиваются коммунальные платежи и налоги, расходы на работы и услуги по содержанию имущества, питание детей.</t>
  </si>
  <si>
    <t>Контрольное событие 2: Обеспечение 27 дошкольных образовательных организаций доступа к сети "Интернет"</t>
  </si>
  <si>
    <t>Контрольное событие 4: Благоустройство территории МКДОУ д/с №26 с. Золотаревка</t>
  </si>
  <si>
    <t>Контрольное событие 5: Проведение текущего ремонт отопления в МКДОУ д/с № 8 с. Большая Джалга</t>
  </si>
  <si>
    <t xml:space="preserve">Контрольное событие 6: Компенсация части платы, взимаемой с родителей(законных представителей) за присмотр и уход за детьми 1 387 получателям </t>
  </si>
  <si>
    <t>Контрольное событие 7: Возмещение расходов 125 педагогическим работникам дошкольных образовательных организаций, проживающих и работающих в сельских населенных пунктах, рабочих поселках (поселках городского типа) и получающих меры социальной поддержки по оплате жилых помещений, отопления и освещения.</t>
  </si>
  <si>
    <t>Контрольное событие 8: Расходы, связанные с обеспечением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муниципальных общеобразовательных организациях</t>
  </si>
  <si>
    <t>Контрольное событие 9: Расходы на обеспечение деятельности (оказанием услуг) муниципальных учреждений,тыс. руб. Ежемесячно выплачивается заработная плата, оплачиваются коммунальные платежи и налоги, а также оплачиваются  работы и услуги по содержанию имущества.</t>
  </si>
  <si>
    <t>Контрольное событие 10: Аккарицидная обработка 2 100 м2  территорий летних оздоровительных лагерей дневного пребывания детей.</t>
  </si>
  <si>
    <t>Контрольное событие 11: Обеспечение 404 детей из малообеспеченных и многодетных семей, детей – сирот, детей, находящихся в социально – опасном положении и в трудной жизненной ситуации,охваченным 2-разовым горячим питанием</t>
  </si>
  <si>
    <t xml:space="preserve">Контрольное событие 12: Обеспечение мероприятий по проведению государственной (итоговой) аттестации (ЕГЭ, ГИА) </t>
  </si>
  <si>
    <t xml:space="preserve">31.09.2022/ </t>
  </si>
  <si>
    <t>Контрольное событие 13: Создание условий в 22 общеобразовательных организациях условий для развития информационного пространства</t>
  </si>
  <si>
    <t>Контрольное событие 14: Повышение квалификации 15 сотрудников общеобразовательных организаций</t>
  </si>
  <si>
    <t>Контрольное событие 15: Ремонт помещений МКОУ СОШ №3 с. Октябрьское</t>
  </si>
  <si>
    <t>Контрольное событие 16: Благоустройство территории МБОУ СОШ №6 г.Ипатово (изготовление забора, асфальтирование стоянки)</t>
  </si>
  <si>
    <t>Контрольное событие 17: Изготовление проектно сметной документации  в МБОУ СОШ №14 .Капитальный ремонт здания литер А</t>
  </si>
  <si>
    <t>Контрольное событие 18: Возмещение расходов 380 педагогическим работникам общеобразовательных организаций, проживающих и работающих в сельских населенных пунктах, рабочих поселках (поселках городского типа) и получающих меры социальной поддержки по оплате жилых помещений, отопления и освещения.</t>
  </si>
  <si>
    <t>Контрольное событие 19: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t>
  </si>
  <si>
    <t>Контрольное событие 20: Обеспечение бесплатным горячим питание 2 353 ребенка, получающих начальное общее образование в государственных и муниципальных образовательных организациях</t>
  </si>
  <si>
    <t>Контрольное событие 21: Расходы на выплату персоналу  денежного вознаграждение за классное руководство</t>
  </si>
  <si>
    <t>Контрольное событие 22: Обеспечение бесплатными новогодними подарками 2 396 учащихся 1-4 классов</t>
  </si>
  <si>
    <t xml:space="preserve">25.12.2022/ </t>
  </si>
  <si>
    <t>Контрольное событие 23: Расходы, связанные с обеспечением деятельности (оказанием услуг) муниципальных образовательных организаций дополнительного образования,тыс. руб. Ежемесячно выплачивается заработная плата, оплачиваются коммунальные платежи и налоги, а также оплачиваются  работы и услуги по содержанию имущества.</t>
  </si>
  <si>
    <t xml:space="preserve">Контрольное событие 24: Аккарицидная обработка 2 100 м2 территорий летних оздоровительных лагерей дневного пребывания детей </t>
  </si>
  <si>
    <t>Контрольное событие 25: Обеспечение участия в организации и проведении 39 муниципальных, межмуниципальных, региональных, межрегиональных, всероссийских спортивных и военно- спортивных соревнованиях и мероприятиях</t>
  </si>
  <si>
    <t>Контрольное событие 27: Создание условий в 3 организациях  дополнительного образования  условий для развития информационного пространства</t>
  </si>
  <si>
    <t xml:space="preserve"> Выполнение контрольного события: На мероприятия по информатизации системы образования в 2022 году средств незапланировано</t>
  </si>
  <si>
    <t>Контрольное событие 28: Организация и проведение переподготовки 10 сотрудников организаций дополнительного образования детей</t>
  </si>
  <si>
    <t>Контрольное событие 29: Достижение показателя "Доля детей в возрасте от 5 до 18 лет, имеющих право на получение дополнительного образования в рамках системы персонифицированного финансирования в общей численности детей в возрасте от 5 до 18 лет" 22,0%</t>
  </si>
  <si>
    <t>Контрольное событие 30: Возмещение расходов 7 педагогическим работникам дополнительного образования, проживающих и работающих в сельских населенных пунктах, рабочих поселках (поселках городского типа) и получающих меры социальной поддержки по оплате жилых помещений, отопления и освещения</t>
  </si>
  <si>
    <t>Контрольное событие 31: Размер среднемесячной зарплаты  педагогических работников муниципальных образовательных организаций  дополнительного образования детей</t>
  </si>
  <si>
    <t>Контрольное событие 33: Обеспечение 2-разовым горячим питанием в летних оздоровительных лагерях дневного пребывания 2 062 детей и подростков</t>
  </si>
  <si>
    <t>Контрольное событие 34: Компенсация части платы стоимости путевки в загородный центр для детей и подростков 132 заявителям</t>
  </si>
  <si>
    <t>01.09.2022/</t>
  </si>
  <si>
    <t>Контрольное событие 35: Обеспечение отдыха и оздоровления детей в каникулярное время детей, руб. Питание, заработная плата за счет средств краевого бюджета</t>
  </si>
  <si>
    <t>Контрольное событие 36: Обеспечение участия 180 обучающихся в общеобразовательных организациях в олимпиадах, слетах, конкурсах, конференциях, интеллектуальных состязаниях и др</t>
  </si>
  <si>
    <t>Контрольное событие 37: Приобретение компьютерной техники образовательными организациями, сертификата сервиса технической поддержки программного продукта информационной автоматической системы «Аверс: Управление учреждением образования»</t>
  </si>
  <si>
    <t>Контрольное событие 38: Обеспечение участия в  муниципальном этапе всероссийского конкурса «Учитель года России» 2022 года</t>
  </si>
  <si>
    <t>Контрольное событие 39: Обеспечение участия в районном этапе Всероссийского профессионального конкурса «Воспитатель года России-2022»</t>
  </si>
  <si>
    <t xml:space="preserve">Контрольное событие 40: Повышение квалификации 12 сотрудников муниципальной методической службы образовательных организаций </t>
  </si>
  <si>
    <t>Контрольное событие 41: Проведение 7 мероприятий, направленных на совершенствование проффессионализма педагогических и руководящих работников образовательных организаций и развитие интеллектуальных способностей обучающихся и воспитанников</t>
  </si>
  <si>
    <t>Контрольное событие 42: Достижение показателя "Удельный вес образовательных организаций, реализующих казачий компонент, в общей численности образовательных организаций"-2,0 %</t>
  </si>
  <si>
    <t xml:space="preserve"> Выполнение контрольного события: Мероприятия по введению и обеспечению деятельности казачьего компонента в образовательных организациях  Ипатовского городского округа Ставропольского края на 2022 год предусмотрены средства в размере 10 тыс. рублей. Расход средств планируется на 4 квартал 2022 г.</t>
  </si>
  <si>
    <t>В рамках реализации регионального проекта проводится работа направленная на увеличение обучающихся в общеобразовательных организациях, расположенных в сельской местности, занимающихся физической культурой и спортом во внеурочное время. В отчетном периоде денежные средства не осваивались</t>
  </si>
  <si>
    <t>20.08.2022/</t>
  </si>
  <si>
    <t xml:space="preserve"> Выполнение контрольного события: В отчетном периоде сотрудников муниципальной методической службы образовательных организаций не повышали квалификацию</t>
  </si>
  <si>
    <t xml:space="preserve"> Выполнение контрольного события: Срок наступления контрольного события не наступил. Средства на  мероприятия по  ремонту источников противопожарного водоснабжения не предусмотрены программой в 2022 году.</t>
  </si>
  <si>
    <t xml:space="preserve"> Выполнение контрольного события: Срок наступления контрольного события не наступил. Средства на  мероприятия по  ремонту и  замене электропроводки не предусмотрены программой в 2022 году.</t>
  </si>
  <si>
    <t>Контрольное событие 53: Выплата единовременного пособия усыновителям</t>
  </si>
  <si>
    <t>1.1.7.</t>
  </si>
  <si>
    <t>Контрольное событие 28: Обеспечение функций финансового управления</t>
  </si>
  <si>
    <t>Контрольное событие 26: Проведение 34 спортивных мероприятия</t>
  </si>
  <si>
    <t xml:space="preserve"> округе Ставропольского края за январь- июнь 2022 года</t>
  </si>
  <si>
    <t>В рамках реализации основного мероприятия своевременно выплачивалась заработная плата, оплата коммунальных услуг, налогов, расходы на работы и услуги по содержанию имущества, оплата питания детей. Денежные средства краевого и местного бюджетов освоены на 47,3% к предусмотренному финансированию.</t>
  </si>
  <si>
    <t>В рамках реализации основного мероприятия своевременно выплачивалась заработная плата, оплата коммунальных услуг, налогов, расходы на работы и услуги по содержанию имущества, оплата питания детей. Денежные средства краевого и местного бюджетов освоены на 54,67% к предусмотренному финансированию.</t>
  </si>
  <si>
    <t>В рамках реализации основного мероприятия своевременно выплачивалась заработная плата, оплата коммунальных услуг, налогов, расходы на работы и услуги по содержанию имущества. Денежные средства краевого и местного бюджетов освоены на 50,2% к предусмотренному финансированию.</t>
  </si>
  <si>
    <t>В рамках реализации основного мероприятия своевременно выплачивалась заработная плата, оплата коммунальных услуг, налогов, расходы на работы и услуги по содержанию имущества, выплачивалась  компенсация части платы стоимости путевки в загородный центр для детей и подростков. Денежные средства краевого и местного бюджетов освоены на 33,8% к предусмотренному финансированию.</t>
  </si>
  <si>
    <t>В рамках реализации основного мероприятия проводится работа с одаренными детьми и талантливой молодежью, педагоги принимают участие  в конкурсах. Денежные средства краевого и местного бюджетов освоены на 50,4% к предусмотренному финансированию.</t>
  </si>
  <si>
    <t>Основное мероприятие "Обеспечение функционирования системы персонифицированного финансирования дополнительного образования детей"</t>
  </si>
  <si>
    <t>Сведения о ходе реализации основного мероприятия 1.1.6.,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</si>
  <si>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44: Обеспечение деятельность 3 центров образования цифрового и гуманитарных профилей "Точка роста" (МБОУ СОШ №6,МБОУ СОШ №14,МКОУ СОШ №7)</t>
  </si>
  <si>
    <t>В рамках реализации основного мероприятия обеспечена деятельность центров образования цифрового и гуманитарного профилей "Точка роста". Кассовое исполнение составило 35,8% к годовому плану</t>
  </si>
  <si>
    <t>1.1.8.</t>
  </si>
  <si>
    <t xml:space="preserve">Контрольное событие 45: Ремонт спортивного зала в МКОУ СОШ №12 с. Бурукшун </t>
  </si>
  <si>
    <t>В рамках реализации основного мероприятия проводится обработка огнезащитным составом деревянных конструкций зданий образовательных учреждении, а также на приобретение, монтаж, ТО и ремонт средств охранно-пожарной автоматики и оповещения о пожаре. Кассовое исполнение составило 24,8% к плану</t>
  </si>
  <si>
    <t xml:space="preserve">Контрольное событие 46: Проведение обработки огнезащитным составом деревянных конструкций зданий в 51 образовательной организации </t>
  </si>
  <si>
    <t xml:space="preserve">Контрольное событие 47: Устройство, ремонт и испытание наружных эвакуационных и пожарных лестниц на зданиях в 2 -х общеобразовательных учреждениях </t>
  </si>
  <si>
    <t>Контрольное событие 48: Приобретение, монтаж, ТО и ремонт средств охранно-пожарной автоматики и оповещения о пожаре, приобретение, установка противопожарных дверей и иные противопожарные мероприятия в 51 образовательной организации</t>
  </si>
  <si>
    <t>Контрольное событие 49: Ремонт источников противопожарного водоснабжения  в образовательных организациях</t>
  </si>
  <si>
    <t>Контрольное событие 50: Ремонт и замена электропроводки в образовательных организациях</t>
  </si>
  <si>
    <t>Контрольное событие 51: Обеспечение расходов, связанных с обеспечением функций органов местного самоуправления</t>
  </si>
  <si>
    <t>В рамках реализации основного мероприятия предусматриваются расходы на выплаты по оплате труда работников,  обеспечение деятельности (оказанием услуг) муниципальных организаций, расходы на организацию и осуществление деятельности по опеке и попечительству в области образования. За 1 полугодие 2022 года кассовое исполнение составило 46,6% к плану</t>
  </si>
  <si>
    <t>В рамках реализации основного мероприятия производятся выплаты в рамках осуществления отдельных государственных полномочий по социальной поддержке семьи и детей. В первом полугодии текущего года кассовое исполнение составило 51,1% к плану</t>
  </si>
  <si>
    <t>Контрольное событие 52: Выплата 56 опекунам (попечителям)  выплаты на содержание 69 детей</t>
  </si>
  <si>
    <t>Контрольное событие 53: Выплата на содержание  детей-сирот и детей, оставшихся без попечения родителей (51 ребенок), в приемных семьях, а также на вознаграждение, причитающееся 17 приемным родителям</t>
  </si>
  <si>
    <t>Выполнение данного мероприятия предусматривает расходы в течении 2022г.  на организацию и проведение районных мероприятий, участие в краевых мероприятиях, проведение киносеансов и киномероприятий, распространение копий кино и видеофильмов, предоставленных в прокат сторонним организациям, осуществляющим показ на территории Ипатовского городского округа. Кассовое исполнение в отчетном периоде текущего года составило 50,9% к плану</t>
  </si>
  <si>
    <t>Осуществление библиотечного, библиографического и информационного обслуживания населения, в рамках которого осуществляется обеспечение расходов по организации и осуществлению деятельности библиотек Ипатовского городского округа Ставропольского края. Кассовое исполнение в отчетном периоде составило 48,2% к плану</t>
  </si>
  <si>
    <t>В рамках реализации основного мероприятия предусматриваются расходы на выплаты по оплате труда работников отдела культуры и молодежной политики АИГО СК,  обеспечение деятельности (оказанием услуг) органов местного самоуправления. За 1 полугодие 2022 года кассовое исполнение составило 49,2% к плану</t>
  </si>
  <si>
    <t>На реализацию мероприятия в 2022г. предусмотрены денежные средства в сумме 197,0 тыс.руб. и направлены они на организацию и проведение мероприятий военно- патриотической направленности, а также обеспечение участия воспитанников казачьих военно- потриотических клубов, команд и делегаций ИГО СК в краевых мероприятиях, направленных на патриотическое воспитание казачьей молодежи. В отчетном периоде освоение средств составило 8,9%.</t>
  </si>
  <si>
    <t>Реализация основного мероприятия предполагает организацию и проведение профилактических мероприятий, направленных на профилактику правонарушений, снижение масштабов незаконного потребления и оборота наркотиков, а также алкогольной и табачной продукции; приобретение отличительной символики и страхования жизни; публикиции в СМИ о проводимых профилактических мероприятиях. В 2022г. на реализацию мероприятия предусмотрены средства в сумме 129,4 тыс.руб. В отчетном периоде денежные средства не осваивались</t>
  </si>
  <si>
    <t>Реализация основного мероприятия предполагает организацию и проведение профилактических мероприятий, направленных на профилактику правонарушений, снижение масштабов незаконного потребления и оборота наркотиков, а также алкогольной и табачной продукции; публикиции в СМИ о проводимых профилактических мероприятиях. В 2022г. на реализацию мероприятия предусмотрены средства в сумме 50,0 тыс.руб.Денежные средства в отчетном периоде освоены на 29,2%.</t>
  </si>
  <si>
    <t>В рамках реализации основного мероприятия предусматривается проведение мониторинга политических, социально- экономических и иных процессов, оказывающих влияние на ситуацию в области противодействия терроризму и экстремизму. На реализацию мероприятия пердусмотрены средства местного бюджета в сумме 80,0 тыс.руб. В отчетном периоде денежные средства освоены на 27,7%</t>
  </si>
  <si>
    <t>В рамках реализации основного мероприятия предполагается  проведение районных соревнований "Школа безопасности" и "Юный спасатель". Кроме того, оснащение мест с массовым пребыванием людей системами видеонаблюдения, кнопками тревожной сигнализации, усиление ограждений и обеспечение освещением в темное время суток. В отчетном периоде кассовое освоение составило 31,0% к плану.</t>
  </si>
  <si>
    <t>Контрольное событие 13: "Выполнение охранных мероприятий (установка КТС тревожной сигнализации,  техническое обслуживание КТС, охранные мероприятия, связанные с применением КТС, заключение договоров и охрана образовательных учреждений)"</t>
  </si>
  <si>
    <t>Реализация основного мероприятия направлена на осуществление управленческих функций по реализации отдельных государственных полномочий в области сельского хозяйства; организацию и проведение на территории Ипатовского городского округа Ставропольского края мероприятий по отлову и содержанию безнадзорных животных. Освоение средств краевого бюджета в отчетном периоде составило 50,2%.</t>
  </si>
  <si>
    <t xml:space="preserve"> </t>
  </si>
  <si>
    <t xml:space="preserve">В рамках данного основного мероприятия предполагается реализация переданных отдельных государственных полномочий Ставропольского края в области сельского хозяйства (Закон Ставропольского края от 31 декабря 2004 № 119-кз "О наделении органов местного самоуправления муниципальных образований в Ставропольском крае отдельными государственными полномочиями Ставропольского края в области сельского хозяйства"), состоящих в:
      а) поддержке сельскохозяйственного производства в виде субсидий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гражданам, ведущим личные подсобные хозяйства, сельскохозяйственным потребительским кооперативам, крестьянским (фермерским) хозяйствам;
       б) предупреждении эпидемий в части организации и проведения мероприятий по борьбе с иксодовыми клещами - переносчиками крымской геморрагической лихорадки в природных биотопах (на пастбищах);                                                                                                                                                                                                                                                                                                                                                                                                                                                                                                                                                                                                                   в)    выплате грантов в форме субсидий гражданам, ведущим личные подсобные хозяйства,на закладку сада суперинтенсивного типа.                                                                                                                                                                                                                                                                                                                                                                                                                                          На реализацию мероприятия за счет средств краевого бюджета направлено 338,54 тыс.руб., в отчетном периоде освоение составило 100,0%
</t>
  </si>
  <si>
    <t>21.06.2022/-</t>
  </si>
  <si>
    <t xml:space="preserve">Выполнение контрольного события: В рамках переданных полномочий по предупреждению эпидемий в части организации и проведения мероприятий по борьбе с иксоидовыми клещами- переносчиками крымской геморрагической лихорадки в природных биотопах (на пастбищах) в отчетном периоде обработано 136,78 га природных биотопов. Освоение средств 100,0% </t>
  </si>
  <si>
    <t>Выполнение контрольного события: Обеспечение расходов для осуществления управленческих функций по реализации отдельных государственных  полномочий в области сельского хозяйства осуществляется в соответствии направленными заявками на финансирование. За отчетный период расходы составили 1 112,04 тыс.рублей, или 38,9% к годовому плану</t>
  </si>
  <si>
    <t>04.04.2022/-    13.06.2022/       13.06.2022</t>
  </si>
  <si>
    <t>Выполнение контрольного события: В рамках мероприятий по отлову и содержанию животных без владельцев  в отчетном периодеотловлено 51 животное обитающих на территории округа.Освоено 965,6 тыс.рублей, или 75,6% к плану.</t>
  </si>
  <si>
    <t>31.03.2022/ 31.03.2022                                       30.06.2022/                30.06.2022</t>
  </si>
  <si>
    <t>В рамках данного основного мероприятия предполагается проведение мероприятий, участие в конкурсах, связанных с безопасностью дорожного движения; укрепление учебно-материальной базы. На реализацию мероприятия за счет средств местного бюджета направлено 12,0 тыс.руб. В отчетном периоде денежные средства освоены на 33,1%</t>
  </si>
  <si>
    <t>Контрольное событие 3: Изготовление сметы на ремонт автодорог</t>
  </si>
  <si>
    <t>Контрольное событие 4: Замена и установка 149 дорожных знаков</t>
  </si>
  <si>
    <t>Контрольное событие 5: Содержание 7  светофорных объектов</t>
  </si>
  <si>
    <t>Контрольное событие 6: Реализация инициативного проекта по обустройству пешеходного перехода в с.Бурукшун (на пересечении улицы Профсоюзной и переулка Музыкального) Ипатовского городского округа Ставропольского края</t>
  </si>
  <si>
    <t>Контрольное событие 7: Реализация инициативного проекта по обустройству пешеходных перехов по ул.Школьная с.Первомайского Ипатовского городского округа Ставропольского края</t>
  </si>
  <si>
    <t>Контрольное событие 8: Реализация инициативного проекта по обустройству пешеходного переха по ул.Механизаторов с.Красная Поляна Ипатовского городского округа Ставропольского края</t>
  </si>
  <si>
    <t>Контрольное событие 9: Изготовление (обновление) проектов организации дорожного движения на 122,37 км.автомобильных дорог</t>
  </si>
  <si>
    <t>Контрольное событие 10: Проведение плановых проверок на автомобильном транспорте и в дорожном хозяйстве</t>
  </si>
  <si>
    <t>Контрольное событие 11: Выполнение ремонта на 14,879 км. автомобильных дорог с асфальтобетонным покрытием</t>
  </si>
  <si>
    <t>Контрольное событие 12: Реализация инициативного проекта (Ремонт автомобильной дороги общего пользования по ул.Попова (от ул.Шоссейной и далее 300м.) в с.Первомайское Ипатовского городского округа Ставропольского края</t>
  </si>
  <si>
    <t>Контрольное событие 13: Выполнение 4,158 км. ремонта автомобильных дорог в щебеночном исполнении</t>
  </si>
  <si>
    <t>Контрольное событие 15: Реализация инициативного проекта по ремонту участков автомобильных дорог в щебеночном исполнении по ул.Первомайская, ул.Калинина, пер.Пушкина с.Октябрьского Ипатовского городского округа Ставропольского края</t>
  </si>
  <si>
    <t>Контрольное событие 17: Реализация инициативного проекта по ремонту участков автомобильных дорог в щебеночном исполнении по ул.Восточная с.Первомайское Ипатовского городского округа Ставропольского края</t>
  </si>
  <si>
    <t>Контрольное событие 18: Реализация инициативного проекта по ремонту участков автомобильных дорог в щебеночном исполнении в пос.Софиевский Городок по ул.Медицинская и с.Золотаревка пер.Крестьянский Ипатовского городского округа Ставропольского края</t>
  </si>
  <si>
    <t>Контрольное событие 19: Реализация инициативного проекта по ремонту участков автомобильных дорог в щебеночном исполнении ул. Заводская п.Красочный Ипатовского городского округа Ставропольского края</t>
  </si>
  <si>
    <t>Контрольное событие 20: Реализация инициативного проекта по ремонту автомобильной дороги общего пользования местного значения в щебеночном исполнении по ул.Чкалова, ул.Советска, ул.Южная, пер.Восточный с.Тахта Ипатовского городского округа Ставропольского края</t>
  </si>
  <si>
    <t>Контрольное событие 14: Реализация инициативного проекта по ремонту автомобильной дороги общего пользования местного значения в щебеночном исполнении с.Бурукшун ул.Пролетарская Ипатовского городского округа Ставропольского края</t>
  </si>
  <si>
    <t>Контрольное событие 21: Реализация инициативного проекта по ремонту участков автомобильных дорог в щебеночном исполнении ул.Ленинградская с.Большая Джалга Ипатовского городского округа Ставропольского края</t>
  </si>
  <si>
    <t>Контрольное событие 22: Реализация инициативного проекта по ремонту автомобильной дороги общего пользования местного значения в щебеночном исполнении по ул.Ивана Клименко с.Кевсала Ипатовского городского округа Ставропольского края</t>
  </si>
  <si>
    <t>Контрольное событие 23: Реализация инициативного проекта по ремонту участков автомобильных дорог в щебеночном исполнении ул.Пролетарская п.Правокугультинский Ипатовского городского округа Ставропольского края</t>
  </si>
  <si>
    <t>Контрольное событие 24: Реализация инициативного проекта по ремонту автомобильной дороги общего пользования местного значения в щебеночном исполнении х.Кочержинский по ул.Ипатова Ипатовского городского округа Ставропольского края</t>
  </si>
  <si>
    <t>Контрольное событие 25: Реализация инициативного проекта по выполнению работ по устройству тротуара по ул.Объездая (от ул.Первомайская до ул.Пролетарская) г.Ипатово Ипатовского городского округа Ставропольского края</t>
  </si>
  <si>
    <t>Выполнение контрольного события: На официальных сайтах АИГО СК, отдела образования АИГО СК размещено 29  информационных материалов по повышению безопасности дорожного движения (в 1 квартале- 19, во 2 квартале- 10)</t>
  </si>
  <si>
    <t>Выполнение контрольного события: В отчетном периоде проведено 77 мероприятий (викторин, конкурсов на знание правил дорожного движения учащимися общеобразовательных школ)( в 1квартале- 47, во 2 квартале- 30)</t>
  </si>
  <si>
    <t>В рамках основного мероприятия предполагается содержание автомобильных дорог, изготовление сметной документации; замена и установка дорожных знаков; установка и обслуживание светофоров; обустройство пешеходных переходов; разработка проектов организации дорожного движения. За счет средств местного бюджета на реализацию мероприятия направлено 23 638,41 тыс. руб. Кассовое освоение-58,0%. Выполнено зимнее содержание автомобильных дорог,  установка дорожных знаков, обустройство пешеходных переходов, ямочный ремонт асфальтобетонного покрытия автомобильных дорог, обкос обочин автодорог. Проводились процедуры закупок на оказание услуг по изготовлению проектов организации дорожного движения.</t>
  </si>
  <si>
    <t>Выполнение контрольного события: Смета на ремонт автодорог в отчетном периоде не изготавливалась</t>
  </si>
  <si>
    <t>Выполнение контрольного события: В отчетном периоде установлено 149 дорожных знаков</t>
  </si>
  <si>
    <t>30.12.2022/ 30.06.2022</t>
  </si>
  <si>
    <t>Выполнение контрольного события: Выполнено ежеквартальное содержание 7 светофорных объектов</t>
  </si>
  <si>
    <t>Выполнение контрольного события: Срок выполнения контрольного события не наступил</t>
  </si>
  <si>
    <t>30.08.2022/ 30.06.2022</t>
  </si>
  <si>
    <t>Выполнение контрольного события: Обустройство пешеходных перехов по ул.Школьная с.Первомайского Ипатовского городского округа Ставропольского края выполнено в полном объеме</t>
  </si>
  <si>
    <t>Выполнение контрольного события: обустройство пешеходного переха по ул.Механизаторов с.Красная Поляна Ипатовского городского округа Ставропольского края выполнено в полном объеме</t>
  </si>
  <si>
    <t>В рамках основного мероприятия предполагается проведение ремонта автомобильных дорог с асфальтобетонным покрытием, изготовление сметной документации; ремонт дорог в щебеночном исполнении; ремонт тротуаров. На реализацию мероприятия предусмотрены средства в сумме 228 217,41 тыс.руб. Кассовое исполнение составило 29,8%.</t>
  </si>
  <si>
    <t>Выполнение контрольного события:  Работы по выполнению ремонта  автомобильных дорог с асфальтобетонным покрытием выполняются. Завершение работ планируется в 3 квартале  текущего года</t>
  </si>
  <si>
    <t>30.06.2022/  30.06.2022</t>
  </si>
  <si>
    <t>Выполнение контрольного события: Инициативный проект реализован в полном объеме</t>
  </si>
  <si>
    <t>Выполнение контрольного события: Реализация инициативного проекта запланирована в 3 квартале  текущего года</t>
  </si>
  <si>
    <t>Контрольное событие 16: Реализация инициативного проекта по ремонту участков автомобильных дорог в щебеночном исполнении в а.Нижний Барханчак по ул.Новая и 2 съезд от автомобильной дороги"Ипатово- Малый Барханчак"</t>
  </si>
  <si>
    <t>30.09.2022/  30.06.2022</t>
  </si>
  <si>
    <t>Выполнение контрольного события:  Инициативный проект реализован в полном объеме</t>
  </si>
  <si>
    <t>Выполнение контрольного события:  Реализация инициативного проекта запланирована в 3 квартале  текущего года</t>
  </si>
  <si>
    <t>30.12.2022/ 31.06.2022</t>
  </si>
  <si>
    <t xml:space="preserve">Реализация основного мероприятия предусматривает организацию муниципальным бюджетным учреждением по физической культуре и спорту «Прогресс» физкультурно-спортивной работы на территории ИГО СК;  организацию муниципальным бюджетным учреждением по физической культуре и спорту «Детский спортивно оздоровительный парк» физкультурно-оздоровительной работы и активного досуга на территории объекта среди детей и взрослого населения ИГО СК. За счет средств местного бюджета на реализацию мероприятия в 2022 г. предусмотрено 15 666,13 тыс. руб.  Кассовое исполнение в отчетном периоде составило 49,8%.
</t>
  </si>
  <si>
    <t>31.03.2022/ 31.03.2022     30.06.2022/   30.06.2022</t>
  </si>
  <si>
    <t>Выполнение контрольного события: Реализация мероприятий в рамках обеспечения деятельности бюджетного учреждения по физической культуре и спорту "Прогресс" и муниципального бюджетного учреждения "Детский спортивно- оздоровительный парк" МБУ ФКС "Прогресс" за отчетный период составило 49,8%</t>
  </si>
  <si>
    <t>Основное мероприятие предусматривает организацию и проведение на территории ИГО СК официальных массовых физкультурно-оздоровительных и спортивных мероприятий среди всех категорий населения, соревнований по культивируемым видам спорта, мероприятий физкультурно-спортивного комплекса ГТО, а также участие делегаций команд и спортсменов в межрайонных, краевых и федеральных физкультурно-спортивных мероприятиях, соревнованиях по видам спорта. Работа в данном направлении обеспечит увеличение количества проводимых мероприятий, повысит их массовость, создаст необходимые условия по поэтапному отбору лучших спортсменов, определит базу для развития новых видов спорта, обеспечит результативность участия в краевых мероприятиях, повысит спортивный имидж ИГО СК, будет способствовать популяризации физкультурно-спортивных занятий и пропаганде здорового образа жизни. На реализацию мероприятия за счет средств местного бюджета направлено 750,0 тыс.руб. В отчетном периоде кассовое исполнение составило 31,6%.</t>
  </si>
  <si>
    <t>Основным мероприятием является обеспечение деятельности комитета по физической культуре и спорту администрации Ипатовского городского округа Ставропольского края, позволяющего создать необходимые условия для обеспечения развития физической культуры и массового спорта на территории Ипатовского городского округа Ставропольского края. В 2022 г. на реализацию мероприятия направлены средства местного бюджета в сумме 2 221,04 тыс.руб. В отчетном периоде кассовое исполнение составило 47,5%.</t>
  </si>
  <si>
    <t xml:space="preserve">В рамках данного основного мероприятия предполагается организация и проведение мероприятий патриотической и духовно-нравственной направленности; по поддержке деятельности молодёжных и детских общественных объединений;  по поддержке талантливой и инициативной молодежи; участие молодежи Ипатовского городского округа Ставропольского края в краевых и межрегиональных мероприятиях. На реализацию мероприятия в 2022г. предусмотрены средства местного бюджета в сумме 750,0 тыс.руб. Кассовое исполнение в отчетном периоде составило 77,0%.
</t>
  </si>
  <si>
    <t>В рамках данного основного мероприятия предполагается обеспечение участия специалистов муниципального казенного учреждения «Центр по работе с молодежью» Ипатовского района Ставропольского края в обучающих семинарах, совещаниях для работников учреждений по работе с молодежью по месту жительства;  проведение  обучения специалистов муниципального казенного учреждения «Центр по работе с молодежью» Ипатовского района Ставропольского края с целью их соответствия требованиям квалификационной характеристики по должности и полученной специальности, подтвержденного документами об образовании и квалификации в соответствии с приказом министерства здравоохранения и социального развития Российской Федерации от 28 ноября 2008 г. № 678 «Об утверждении Единого квалификационного справочника должностей руководителей, специалистов и служащих, раздел «Квалификационные характеристики должностей работников учреждений органов по делам молодежи», а также обеспечить подготовку, переподготовку, повышения квалификации специалистов по работе с детьми и молодежью не реже одного раза в три года.  На реализацию мероприятия предусмотрены средства местного бюджета в сумме 2 991,83 тыс. руб. Кассовое исполнение составило 40,1%</t>
  </si>
  <si>
    <t xml:space="preserve">В рамках данного основного мероприятия формируются списки молодых семей - участников подпрограммы на территории ИГО СК в целях предоставления социальных выплат из средств местного бюджета на приобретение жилья; выдача свидетельств молодым семьям, их оплата и погашение. Ведется реестр выданных, оплаченных и погашенных свидетельств; оказывается молодым семьям - участникам подпрограммы консультативная помощь.  В 2022г. на реализацию программы направлены средства в сумме 13 186,47 тыс.руб., в том числе за счет средств краевого бюджета- 12 483,47 тыс.руб. Кассовое исполнение в отчетном периоде составило 59,4%.
</t>
  </si>
  <si>
    <t>8.2.2.</t>
  </si>
  <si>
    <t>Основное мероприятие: Организация деятельности по улучшению жилищных условий молодых семей Ипатовского городского округа Ставропольского края, признаных нуждающимися в улучшении жилищных условий</t>
  </si>
  <si>
    <t>Сведения о ходе реализации основного мероприятия 8.2.2., причины невыполнения, отклонения сроков, объемов финансирования основного мероприятия и их влияние на ход реализации Программы</t>
  </si>
  <si>
    <t xml:space="preserve">Реализация основного мероприятия предполагает признание молодых семей семьями, нуждающимися в улучшении жилищных условий для участия в программе, признание их участниками программы, формирование списка молодых семей- участников программы, изъявивших желание получить социальную выплату. Денежные средства на реализацию мероприятия не предусмотрены </t>
  </si>
  <si>
    <t>Контрольное событие 4: Заключение соглашений о предоставлении бюджету Ипатовского городского округа Ставропольского края социальных выплат молодым семьям на приобретение (строительство) жилого помещения</t>
  </si>
  <si>
    <t>Основное мероприятие: Предоставление молодым семьям социальных выплат на приобретение жилья или строительство индивидуального жилого дома</t>
  </si>
  <si>
    <t>Контрольное событие 6: Молодые семьи, получившие социальные выплаты на приобретение (строительство) жилья, в том числе:
1 квартал 2022г.- 2 ед.;
2 квартал 2022г.- 10 ед.;
3 квартал 2022г.- 9 ед.;
4 квартал 2022г.- 2 ед.</t>
  </si>
  <si>
    <t>Реализация мероприятия предполагает осуществление дополнительных выплат не менее 20 гражданам, оказавшимся в трудной жизненной ситуации, объективно нарушающей их жизнедеятельность, возникшей по независящим от них причинам, преодолеть которую они не могут самостоятельно. На реализацию мероприятия направлено в 2022г. 150,00 тыс. рублей. Кассовое исполнение в 1 полугодии составило 43,3%</t>
  </si>
  <si>
    <t>УТСЗН учавствует в реализации регионального проекта в части предоставления семьям с детьми: - ежемесячной  денежной выплаты, назначаемой в случае рождения третьего ребенка или последующих детей дл достижения ребенком возраста 3 лет. В 2022г. на реализацию проекта направлены средства в сумме 78 407,66 тыс. рублей. Кассовое исполнение составило 59,7%</t>
  </si>
  <si>
    <t>31.03.2022/ 31.03.2022    30.06.2022/ 30.06.2022</t>
  </si>
  <si>
    <t>В  общей сложности за мерами социальной поддержки в УТСЗН обратились6 073 человека, из них 5 197 имели право на их получение, всем были предоставлены меры социальной поддержки. По 876 вынесены  отказные решения в связи с отсутствием права на меры социальной поддержки.  На исполнение мероприятия в 2022г. предусмотрено финансирование в сумме 425 595,43 тыс. рублей. Кассовое исполнение в отчетном периоде составило 58,8%</t>
  </si>
  <si>
    <t>Выполнение контрольного события: В 1 полугодии текущего года выплату социального пособия на погребение получили 30 человек</t>
  </si>
  <si>
    <t>Выполнение контрольного события: В 1 кполугодии текущего года  государственную социальную помощь получили 168 малоимущих семей и малоимущих одиноко проживающих граждан</t>
  </si>
  <si>
    <t xml:space="preserve">Выполнение контрольного события: В 1 полугодии 2022г. государственую социальную помощь на основании социального контракта получили 100 заявителей, заключены социальные контракты с 85 гражданами  </t>
  </si>
  <si>
    <t>Выполнение контрольного события: На 30.06.2022г. компенсацию расходов на оплату жилищно- коммунальных услуг, предоставленная отдельным категориям граждан из числа лиц, подвергшихся радиационному воздействию, ветеранов и инвалидов получили 3 770 человек</t>
  </si>
  <si>
    <t>30.12.2022/  30.06.2022</t>
  </si>
  <si>
    <t>Выполнение контрольного события: На 30.06.2022г. компенсацию отдельным категориям граждан оплаты взноса на капитальный ремонт общего имущества в  многоквартирном доме получили 296 человек</t>
  </si>
  <si>
    <t>Выполнение контрольного события: На 30.06.2022г. компенсацию  на оплату жилых помещений и коммунальных услуг участникам ВОВ и бывшим несовершеннолетним узникам фашизма получили 7 человек</t>
  </si>
  <si>
    <t>Выполнение контрольного события: На 30.06.2022г. ежемесячную денежную выплату ветеранам труда и труженникам тыла получили 2 284 человека</t>
  </si>
  <si>
    <t>Выполнение контрольного события: На 30.06.2022г. ежемесячную денежную выплату ветеранам труда Ставропольского края получили 2 557 человек</t>
  </si>
  <si>
    <t>Выполнение контрольного события: На 30.06.2022г. ежемесячную денежную выплату реабилитированным лицам и пострадавшим от политических репрессий получили 31 человек</t>
  </si>
  <si>
    <t>Выполнение контрольного события: На 30.06.2022г. ежемесячную  доплату к пенсии гражданам, ставшим инвалидами при исполнении служебных обязанностей в районах боевых действий получили 5 человек</t>
  </si>
  <si>
    <t>Выполнение контрольного события: На 30.06.2022г. ежемесячную  денежную выплату семьям погибших ветеранов боевых действий получили 10 человек</t>
  </si>
  <si>
    <t>31.03.2022/ 30.06.2022</t>
  </si>
  <si>
    <t>Выполнение контрольного события: На 30.06.2022г. ежегодную  денежную выплату лицам, награжденным нагрудным знаком "Почетный донор России" получили 136 человек</t>
  </si>
  <si>
    <t>Выполнение контрольного события: В 1 полугодии текущего года на выплату ежегодного социального пособия на проезд студентам принято 51 пакет документов. Выплата будет произведена заявителям в августе 2022г.</t>
  </si>
  <si>
    <t>31.03.2022/ 31.03.2022       30.06.2022/ 30.06.2022</t>
  </si>
  <si>
    <t>Выполнение контрольного события: В 1 полугодии текущего года выплату компенсации проезда по социальной необходимости получили 11 человек</t>
  </si>
  <si>
    <t>31.03.2022/ 31.03.2022       30.06.2022/   30.06.2022</t>
  </si>
  <si>
    <t>Выполнение контрольного события: В 1 полугодии текущего года субсидии на оплату жилого помещения и коммунальных услуг получили 1 008 семей</t>
  </si>
  <si>
    <t>31.03.2022/ 31.03.2022    30.06.2022/  30.06.2022</t>
  </si>
  <si>
    <t>Выполнение контрольного события: В 1 полугодии текущего года ежемесячную денежную выплату на ребенка в возрасте от трех до семи лет включительно получили 1 129 семей</t>
  </si>
  <si>
    <t>Выполнение контрольного события: В 1 полугодии текущего года пособие на ребенка получили 1 628 семей</t>
  </si>
  <si>
    <t>Выполнение контрольного события: В 1 полугодии текущего года ежемесячную денежная компенсацию на каждого из детей в возрасте до 18 лет многодетным семьям получили 820 семей</t>
  </si>
  <si>
    <t>Выполнение контрольного события: В 1 полугодии текущего года на ежегодную денежную компенсацию многодетным семьям на каждого из детей не старше восемнадцати лет, обучающихся в общеобразовательных организациях, на приобретение комплекта школьной одежды, спортивной одежды и обуви и школьных письменных принадлежностей принято 643 пакета документов. Оплата будет произведена в июле 2022г.</t>
  </si>
  <si>
    <t>31.03.2022/ 31.03.2022    30.06.2022/   30.06.20212</t>
  </si>
  <si>
    <t xml:space="preserve">Выполнение контрольного события: В 1 полугодии текущего года  денежная компенсация, назначаемая семьям, в период с 01 января 2011г. по 31 декабря 2015г. родился третий или последующий ребенок выплачена 20 семьям </t>
  </si>
  <si>
    <t xml:space="preserve">Выполнение контрольного события: За предоставлением дополнительных мер социальной поддержки и социальной помощи в УТСЗН в 1 полугодии текущего года  обратились 8 семей, всем им произведена выплата (10,0 тыс.рублей в результате пожара, 20,0 тыс. рублей на дорогостоящее лечение, 20,0 тыс.рублей на ремонт поврежденной кровли, 15,0 тыс.рублей- в связи с тяжелой жизненной ситуацией). </t>
  </si>
  <si>
    <t>Выполнение контрольного события: В 1 полугодии 2022г. ежемесячная выплата в связи с рождением (усыновлением) первого ребенка предоставлена 333 семьям</t>
  </si>
  <si>
    <t>31.03.2022/ 31.03.2022    30.06.2022/    30.06.2022</t>
  </si>
  <si>
    <t>Выполнение контрольного события: В 1 полугодии 2022г. ежемесячная денежная выплата, назначаемая в случае рождения третьего ребенка или последующих детей, до достижения ребенком возраста 3 лет (вноыь обратившиеся граждане за назначением в 2022г.)  предоставлена 55 семьям</t>
  </si>
  <si>
    <t>В рамках реализации основного мероприятия планируется увеличить количество доступных для инвалидов и других маломобильных групп населения муниципальных учреждений социальной инфраструктуры ИГО СК путем проведения определенных работ в муниципальном казенном общеобразовательном учреждении средняя общеобразовательная школа №12 с.Бурукшун Ипатовского  района Ставропольского края. Работы запланированы на 3 квартал 2022г.</t>
  </si>
  <si>
    <t>Выполнение контрольного события: Подготовлен локальный сметный расчет на проведение работ, конкурсные процедуры по заключению муниципального контракта на проведение работ по выполнению мероприятий по обеспечению доступности для инвалидов и других маломобильных групп населения  в муниципальном казенном общеобразовательном учреждении средняя общеобразовательная школа №12 с.Бурукшун Ипатовского  района Ставропольского края</t>
  </si>
  <si>
    <t>Выполнение контрольного события: Работы по оборудованию входной группы, пандусного съезда для инвалидов и других маломобильных групп населения  в муниципальном казенном общеобразовательном учреждении средней общеобразовательной школе №12 с.Бурукшун Ипатовского  района Ставропольского края. Работы запланированы на 3 квартал 2022г.</t>
  </si>
  <si>
    <t>В рамках реализации основного мероприятия в отчетном периоде денежные средства краевого и местного бюджетов направлены на содержание УТСЗН. В частности: краевые средства на выплату заработной платы с начислениями- 9 543,49 тыс.руб., услуги связи- 44,39 тыс.руб., коммунальные услуги- 277,05 тыс.руб., содержание имущества- 63,75 тыс.руб., закупка товаров и услуг для обеспечения муниципальных нужд- 156,22 тыс.руб., прочие работы и услуги- 105,45 тыс.руб.; средства местного бюджета на оплату труда- 196,87 тыс.рублей, обслуживание программ- 50,15 тыс.рублей, диспансеризация- 103,2 тыс.рублей.</t>
  </si>
  <si>
    <t>Выполнение контрольного события: Мероприятия по  обеспечению деятельности УТСЗН в отчетном периоде проводились стабильно и своевременно. Кассовые расходы составили 45,8% к бюджетной росписи</t>
  </si>
  <si>
    <t>Основное мероприятие: Совершенствование деятельности органов местного самоуправления Ипатовского городского округа Ставропольского края по поддержке малого и среднего пред-принимательства</t>
  </si>
  <si>
    <t>Сведения о ходе реализации основного мероприятия 1.1., причины невыполнения, отклонения сроков, объемов финансирования основного мероприятия и их влияние на ход реализации Программы</t>
  </si>
  <si>
    <t>На реализацию мероприя по совершенствования деятельности органов местного самоуправления Ипатовского городского округа Ставропольского края по поддержке малого и среднего предпринимательства в 2022г. предусмотрены средства местного бюджета в размере 30,0 тыс. рублей. Освоение в отчетном периоде составило 45,2%</t>
  </si>
  <si>
    <t>31.05.2022/  24.05.2022</t>
  </si>
  <si>
    <t>Выполнение контрольного события: Администрацией округа проведено торжественное мероприятие, посвященное празднованию «Дня российского предпринимательства», а так же подведены итоги конкурса «Предприниматель года». Победителями признаны 4 субъекта предпринимательства в двух номинациях "Предприниматель года" и "Женщина - руководитель".</t>
  </si>
  <si>
    <t>Сведения о ходе реализации основного мероприятия 1.2., причины невыполнения, отклонения сроков, объемов финансирования основного мероприятия и их влияние на ход реализации Программы</t>
  </si>
  <si>
    <t>В районной газете «Степные Зори»  дважды был объявлен конкурс на получение финансовой поддержки в виде гранта за счет средств бюджета Ипатовского городского округа Ставропольского края, однако заявок от хозяйственных субъектов не поступило, конкурс признан не состоявшимся.</t>
  </si>
  <si>
    <t xml:space="preserve">30.03.2022/      25.03.2022     30.06.202/ -     </t>
  </si>
  <si>
    <t>Выполнение контрольного события: Администрацией Ипатовского городского округа Ставропольского края в районной газете «Степные зори» от 25 февраля 2022 г. № 14 (11456),  объявлен конкурс по отбору субъектов малого и среднего предпринимательства для оказания муниципальной поддержки в виде грантов. Конкурс признан не состоявшимся, по причине отсутсвия заявок от хозяйствующих субъектов. В районной газете «Степные зори» от 28 июня 2022 г №45 (11487) повторно объявлен конкурс. Прием заявок ведется до 17 июля 2022 г.</t>
  </si>
  <si>
    <t>Сведения о ходе реализации основного мероприятия 1.3., причины невыполнения, отклонения сроков, объемов финансирования основного мероприятия и их влияние на ход реализации Программы</t>
  </si>
  <si>
    <t>В 2022г. на предусмотрены средства за счет средств местного бюджета в размере 75,0 тыс. рублей на  организацию освещения в средствах массовой информации вопросов государственной и муниципальной поддержки субъектов малого и среднего предпринимательства, которые затрагивают данный сектор экономики и являются движущей силой в его развитии путем получения необходимой информации. Освоение в отчетном периоде составило 33,6%</t>
  </si>
  <si>
    <t>30.06.2022/ -</t>
  </si>
  <si>
    <t>Выполнение контрольного события: В первом полугодии 2022 года было 5 публикаций статей по вопросам развития и поддержки субъектов малого и среднего предпринимательства</t>
  </si>
  <si>
    <t>Сведения о ходе реализации основного мероприятия 1.4., причины невыполнения, отклонения сроков, объемов финансирования основного мероприятия и их влияние на ход реализации Программы</t>
  </si>
  <si>
    <t>30.06.2022/ 30.06.2022</t>
  </si>
  <si>
    <t>Выполнение контрольного события:  В отчетном периоде СПК «Племзавод «Вторая Пятилетка»  принял участие в XXII Всероссийской выставки племенных овец и коз, прошедшей в городе Волгограде, по итогам которой овцеводческое предприятие Ипатовского округа награждено кубком и дипломом,кроме того, четыре золота в краевую копилку принёс СПК «ПЗ «Вторая Пятилетка». Медалей высшей пробы удостоены два основных и два ремонтных барана пород российский мясной меринос и джалгинский меринос. ОАО Сыродел принял участие в международной выставке продуктов питания и напитков в России «Продэкспо - 2022». На выставке он представлял свои знаменитые твёрдые сыры. По итогам выставки предприятие награждено дипломом лауреата и золотой медалью; кроме того, в г. Углич Ярославской области принял участие в Международной молочной недели, по итогам которой в номинации «Сыры плавленые» ОАО «Сыродел» завоевало Гран-при за сыр плавленый двухслойный с какао «Дуэт», золотой медалью награждена сыворотка молочная сухая подсырная деминерализованная с уровнем деминерализации 50% в номинации «Сухие молочные консервы».Сразу две награды завоевано предприятием в номинации «Сыры полутвердые». Золотую медаль получил сыр «Гауда-Углич», а сыр «Российский» отмечен серебряной наградой.</t>
  </si>
  <si>
    <t>Сведения о ходе реализации основного мероприятия 2.1., причины невыполнения, отклонения сроков, объемов финансирования основного мероприятия и их влияние на ход реализации Программы</t>
  </si>
  <si>
    <t>В целях создания комфортных условий населению Ипатовского городского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 в 2022 г. предусмотрены средства участников Программы в сумме 23 200,0 тыс. рублей. В отчетном периоде кассовое исполнение составило 50,0%.</t>
  </si>
  <si>
    <t>Выполнение контрольного события: В отчетном периоде проведены следующиее работы: возведе фундамет, стены объекта и плиточное перекрытие сумма освоенных денежных средств                                           3 000,00 тыс. руб.</t>
  </si>
  <si>
    <t>Контрольное событие 7: «Строительство магазина в с.Б.Джалга»</t>
  </si>
  <si>
    <t>Выполнение контрольного события: В отчетном периоде на строительство магазина направлено 1 500,00 тыс. руб.</t>
  </si>
  <si>
    <t>Контрольное событие 8: «Строительство магазина в г.Ипатово»</t>
  </si>
  <si>
    <t>Выполнение контрольного события: В отчетном периоде на строительство магазина направлено 3 000,00 тыс. руб.</t>
  </si>
  <si>
    <t>Контрольное событие 9: «Строительство магазина в г.Ипатово»</t>
  </si>
  <si>
    <t>Выполнение контрольного события: В отчетном периоде на строительство магазина направлено 600,00 тыс. руб.</t>
  </si>
  <si>
    <t>Контрольное событие 10: «Благоустройство территории около торгового объекта в г.Ипатово»</t>
  </si>
  <si>
    <t>Выполнение контрольного события: В отчетном периоде на благоустройство прилегающей территории к магазину "Овощ плюс" направлено 2 000,00 тыс. руб. (парковочная зона)</t>
  </si>
  <si>
    <t>Контрольное событие 11: «Строительство магазина в г.Ипатово»</t>
  </si>
  <si>
    <t>Выполнение контрольного события: В отчетном периоде на строительство магазина направлено1 000,00 тыс. руб.</t>
  </si>
  <si>
    <t>Сведения о ходе реализации основного мероприятия 2.2., причины невыполнения, отклонения сроков, объемов финансирования основного мероприятия и их влияние на ход реализации Программы</t>
  </si>
  <si>
    <t>Выполнение данного мероприятия предусматривает расходы на организацию освещения в средствах массовой информации вопросов торгового и бытового обслуживания населения, изготовление и издание информационных материалов, баннеров. В 2022 году предусмотрено финансирование за счет средств местного бюджета в сумме 35,0 тыс.рублей. Освоения в отчетном периоде не было по причине плановости в 3-4 кварталах текущего года.</t>
  </si>
  <si>
    <t>Контрольное событие 12: «Количество привлеченных специалистов сферы торговли, общественного питания и бытового обслуживания к  участию в конкурсах, семинарах по вопросам профессиональной деятельности»</t>
  </si>
  <si>
    <t>Контрольное событие 13: «Проведение  выставочно- ярмарочных мероприятий»</t>
  </si>
  <si>
    <t xml:space="preserve">Контрольное событие 14: «Организация и проведение праздничных мероприятиях, посвященных Дню города» </t>
  </si>
  <si>
    <t>Контрольное событие 15: «Организация и проведение  ярмарок «Выходного дня»</t>
  </si>
  <si>
    <t>Выполнение контрольного события: В первом полугодии 2022г. организовано и проведено 119 ярмарок "Выходного дня"</t>
  </si>
  <si>
    <t>Контрольное событие 16:  «Изготовление информационных материалов по вопросам торговли, общественного питания и бытового обслуживания и защиты прав потребителей»</t>
  </si>
  <si>
    <t>Выполнение контрольного события: Информационные материалы по вопросам торговли, общественного питания и бытового обслуживания и защиты прав потребителей в отчетном периоде не изготавливались по причине плановости в 3 квартале текущего года</t>
  </si>
  <si>
    <t>Сведения о ходе реализации основного мероприятия 2.4.,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</si>
  <si>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17: «Проведение претензионной работы по обращениям граждан Ипатовского городского округа Ставропольского края по фактам нарушения законодательства Российской федерации о защите прав потребителей»</t>
  </si>
  <si>
    <t>Сведения о ходе реализации основного мероприятия 2.5.,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</si>
  <si>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18: «Оказание содействия по разрешению споров с участием потребителей в досудебном порядке»</t>
  </si>
  <si>
    <t>Выполнение контрольного события: В январе- июне 2022 г. не рассматривались обращения потребителей в досудебном порядке.</t>
  </si>
  <si>
    <t>Сведения о ходе реализации основного мероприятия 2.6.,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</si>
  <si>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19: «Размещение  информационных материалов в средствах массовой информации, в том числе размещенных в сети «Интернет»,  направленных на повышение уровня потребительской грамотности населения Ипатовского округа Ставропольского края»</t>
  </si>
  <si>
    <t xml:space="preserve">Выполнение контрольного события: В целях информирования и повышения правовой грамотности населения, в рамках комиссии по предупреждению и пресечению правонарушений и защите прав потребителей на потребительском рынке Ипатовского городского округа Ставропольского края, согласно утвержденного плана работы комиссии заслушиваются вопросы защиты прав потребителей.  В отчетном периоде рассматривался вопрос касающийся повышения правовой грамотности населения. На официальном сайте администрации округа размещены телефоны «горячей линии» Управления Роспотребнадзора, а также ссылки на официальный сайт Управления Роспотребнадзора. Ежедневно, кроме выходных, проводится консультация потребителей по телефону 8(86542) 2-21-80.           </t>
  </si>
  <si>
    <t>Сведения о ходе реализации основного мероприятия 3.1.,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</si>
  <si>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20: «Обучение специалистов администрации округа по вопросам развития инвестиционной деятельности»</t>
  </si>
  <si>
    <t>Контрольное событие 21: «Публикация информационных материалов, изготовление стендов, баннеров с целью позиционирования инвестиционной деятельности»</t>
  </si>
  <si>
    <t>Сведения о ходе реализации основного мероприятия 3.2., причины невыполнения, отклонения сроков, объемов финансирования основного мероприятия и их влияние на ход реализации Программы</t>
  </si>
  <si>
    <t>В 2022 г. на реализацию  5 инвестиционных проектов предусмотрены средства участников Программы в сумме 3 675 600,00 тыс. рублей. В отчетном периоде кассовое исполнение составило 13,2%.</t>
  </si>
  <si>
    <t>Контрольное событие 22: «Закладка фруктового сада интенсивного типа»</t>
  </si>
  <si>
    <t xml:space="preserve">Выполнение контрольного события: инициатор проекта ООО "Гелиос", сроки реализации 2018-2022гг, стоимость проекта 345,0 млн. рублей. Всего освоено 351,9 млн. руб, за 1 полугодие 2022 г. – 6,9 млн.руб. с созданием 8 рабочих мест, сохранено 100 рабочих мест. </t>
  </si>
  <si>
    <t>Контрольное событие 23: «Строительство системы орошения на площади 1019,3 га.»</t>
  </si>
  <si>
    <t>Выполнение контрольного события: инициатор проекта ООО агропромышленный комплекс "Юг-Агропрогресс", сроки реализации 2020-2022гг, стоимость проекта 326,0 млн. рублей. Всего освоено 151,1 млн. рублей. В первом полугодии 2022 г. денежные средства не осваивались.</t>
  </si>
  <si>
    <t>Контрольное событие 24: «Строительство комплекса по производству и откорму КРС»</t>
  </si>
  <si>
    <t>Выполнение контрольного события: инициатор проекта ООО "Ставропольская говядина", сроки реализации 2019-2026 гг, стоимость проекта 1664,8 млн. рублей. Всего освоено 753,21 млн. рублей, в том числе в первом полугодии 2022 г  448,01 млн.рублей.Создано 21 рабочее место, сохранено 121 рабочих мест.</t>
  </si>
  <si>
    <t>контрольное событие 25: «Орошаемый участок площадью 1647 га»</t>
  </si>
  <si>
    <t>Выполнение контрольного события: инициатор проекта ООО "СХП "Урожайное", сроки реализации 2021-2022гг, стоимость проекта 500,0 млн. рублей. В первом полугодии 2022 г. денежные средства не осваивались. Проект реализован. Создано 5 рабочих мест.</t>
  </si>
  <si>
    <t>контрольное событие 26: «Закладка фруктового сада интенсивного типа 300 га»</t>
  </si>
  <si>
    <t>Выполнение контрольного события: инициатор проекта ООО "Научно-производственное объединение агропарк "Красочное", сроки реализации 2018-2025гг, стоимость проекта 1350,0 млн. рублей. Всего освоено 227,33 млн. руб, в отчетном периоде рабочие места не создавались, сохранено 150 рабочих мест. В первом полугодии 2022 г. освоено 30, 00 млн.рублей.</t>
  </si>
  <si>
    <t>Сведения о ходе реализации основного мероприятия 3.3.,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</si>
  <si>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27: «Принятие участия хозяйствующих субъектов Ипатовского округа в мероприятиях, способствующих продвижению товаров, работ и услуг за пределы Ставропольского края»</t>
  </si>
  <si>
    <t>Сведения о ходе реализации основного мероприятия 4.1., причины невыполнения, отклонения сроков, объемов финансирования основного мероприятия и их влияние на ход реализации Программы</t>
  </si>
  <si>
    <t>На базе многофункционального центра предоставления государственных и муниципальных услуг в Ипатовском районе  в первом полугодии 2022 г. на постоянной основе оказывались услуги по обращениям заявителей. Так, оказано федеральных услуг 16 090, региональных 461, мунципальных 2 232, прочих 2 584, МВД Биометрия 76, электронные услуги 137.</t>
  </si>
  <si>
    <t>Контрольное событие 28: «Оказание сотрудниками МФЦ  услуг по принципу «одного окна»</t>
  </si>
  <si>
    <t>31.03.2022/    31.03.2022    30.06.2022/     30 06.2022</t>
  </si>
  <si>
    <t>Выполнение контрольного события: Сотрудниками муниципального казенного учреждения «Многофункциональный центр предоставления государственных и муниципальных услуг» Ипатовского городского округа  Ставропольского края  за отчетный период  оказано 21 580 услуг</t>
  </si>
  <si>
    <t>Сведения о ходе реализации основного мероприятия 4.2.,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</si>
  <si>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29: «Обеспечение расходов в рамках  обеспечения МФЦ»</t>
  </si>
  <si>
    <t>31.03.2022/    31.03.2022    30.06.2022/     30.06.2022</t>
  </si>
  <si>
    <t>Выполнение контрольного события: Кассовый расход на обеспечение деятельности  муниципального казенного учреждения «Многофункциональный центр предоставления государственных и муниципальных услуг» Ипатовского городского округа  Ставропольского края  за январь-июнь 2022 г.  5 340,44 тыс. руб., что составило 39,8 % к плановому назначению</t>
  </si>
  <si>
    <t>Сведения о ходе реализации основного мероприятия 4.3.,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</si>
  <si>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30: «Доля заявителей, удовлетворенных качеством доступности государственных и муниципальных услуг, предоставляемых на базе многофункционального центра, от  общего числа опрошенных заявителей»</t>
  </si>
  <si>
    <t>30.06.2022/      30.06.2022</t>
  </si>
  <si>
    <t>Выполнение контрольного события: Доля заявителей, удовлетворенных качеством доступности государственных и муниципальных услуг, предоставляемых на базе многофункционального центра, от  общего числа опрошенных заявителей по состоянию на 01.07.2022 года составляет 99,5%. Положением по организации проведения мониторинга качества предоставления муниципальных услуг в администрации Ипатовского городского округа Ставропольского края, утвержденным постановлением администрации Ипатовского городского округа,  проведение  мониторинга качества предоставления муниципальных услуг обеспечивается отделами аппарата и отделам (управлениям, комитетом) со статусом юридического лица, итоговые отчеты о результатах мониторинга предоставляются по итогам года.</t>
  </si>
  <si>
    <t>Сведения о ходе реализации основного мероприятия 4.4.,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</si>
  <si>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31: «Проведение мероприятий по переводу муниципальных услуг Ипатовского городского округа Ставропольского края в электронную форму»</t>
  </si>
  <si>
    <t xml:space="preserve">Выполнение контрольного события: Проведен анализ наиболее востребованных муниципальных услуг заявителем, оказываемых администрацией Ипатовского городского округа Ставропольского края, которые  вошли в перечень предоставления массовых  социально значимых услуг (сервисов) в электронном формате посредством единого портала государственных услуг министерства цифрового развития, связи  и массовых коммуникаций Российской Федерации с использованием инфраструктуры единого портала государственных и муниципальных услуг (ПГС 2.0). На 01.07.2022г. администрацией Ипатовского городского округа Ставропольского края в электронной форме предоставления оказывается 27 муниципальных услуг.
</t>
  </si>
  <si>
    <t>6.3.1.</t>
  </si>
  <si>
    <t>Сведения о ходе реализации основного мероприятия 5.1.,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</si>
  <si>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32: «Обеспечение достижения основных показателей социально-экономического развития Ипатовского городского округа Ставропольского края путем плодотворной деятельности главы администрации Ипатовского городского округа Ставропольского края»</t>
  </si>
  <si>
    <t>Выполнение контрольного события: Расходы направленные на обеспечение достижения основных показателей социально-экономического развития Ипатовского городского округа Ставропольского края путем плодотворной деятельности главы администрации Ипатовского городского округа Ставропольского края за январь- июнь 2022 г. составили 47,7 % к плановому назначению</t>
  </si>
  <si>
    <t>Сведения о ходе реализации основного мероприятия 5.2.,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</si>
  <si>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33: «Обеспечение достижения основных показателей социально-экономического развития Ипатовского городского округа Ставропольского края в рамках обеспечения деятельности администрации Ипатовского городского округа Ставропольского края»</t>
  </si>
  <si>
    <t>Выполнение контрольного события: Расходы направленные на обеспечение достижения основных показателей социально-экономического развития Ипатовского городского округа Ставропольского края в рамках обеспечения деятельности администрации Ипатовского городского округа Ставропольского края за январь- июнь 2022 г. составили 47,7% к плановому назначению</t>
  </si>
  <si>
    <t>Сведения о ходе реализации основного мероприятия 5.3.,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</si>
  <si>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34: «Обеспечение расходов связанных с обеспечением деятельности (оказанием услуг) в области хозяйственно- технического обеспечения»</t>
  </si>
  <si>
    <t>Выполнение контрольного события: Обеспечение расходов связанных с обеспечением деятельности (оказанием услуг) в области хозяйственно- технического обеспечения за отчетный период составляет 47,2% к плану</t>
  </si>
  <si>
    <t>Сведения о ходе реализации основного мероприятия 5.4.,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</si>
  <si>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35: «Обеспечение расходов связанных с исполнением переданных полномочий»</t>
  </si>
  <si>
    <t>Выполнение контрольного события: Расходы для исполнения переданных полномочий  в первом полугодии 2022 г. составили 41,7% к плановому назначению</t>
  </si>
  <si>
    <t>Сведения о ходе реализации основного мероприятия 5.5.,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</si>
  <si>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36: «Обеспечение прочих расходов в рамках обеспечения деятельности администрации Ипатовского городского округа Ставропольского края»</t>
  </si>
  <si>
    <t>Выполнение контрольного события: Обеспечение прочих расходов за январь-июнь 2022 г. составили 39,1% к плановому назначению</t>
  </si>
  <si>
    <t>Сведения о ходе реализации основного мероприятия 6.1., причины невыполнения, отклонения сроков, объемов финансирования основного мероприятия и их влияние на ход реализации Программы</t>
  </si>
  <si>
    <t>В 2022г. на предусмотрены средства за счет средств местного бюджета в размере 100,0 тыс. рублей на  предоставление финансовой поддержки на основе конкурса социальных проектов, реализуемых социально ориентированным некомерческим организациям на территории Ипатовского округа. Освоения в отчетном периоде не было по причине плановости во 2 полугодии текущего года.</t>
  </si>
  <si>
    <t>Контрольное событие 37: «Проведение конкурса на получение социально ориентированными некоммерческими организациями финансовой поддержки за счет средств бюджета Ипатовского городского округа Ставропольского края»</t>
  </si>
  <si>
    <t>30.06.2022/ -                    31.12.2022/</t>
  </si>
  <si>
    <t>Выполнение контрольного события: Проведение конкурса на получение социально ориентированными некоммерческими организациями финансовой поддержки за счет средств бюджета Ипатовского городского округа Ставропольского края запланировано на 2 полугодие текущего года</t>
  </si>
  <si>
    <t>Сведения о ходе реализации основного мероприятия 6.2.,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</si>
  <si>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38: «Заключение договоров безвозмездного пользования имуществом, находящегося в собственности Ипатовского городского округа Ставропольского края с социально ориентированными некоммерческими организациями»</t>
  </si>
  <si>
    <t>30.06.2022/     30.06.2022</t>
  </si>
  <si>
    <t>Выполнение контрольного события: В отчетном периоде отделом имущественных и земельных отношений администрации Ипатовского городского округа Ставропольского края от 23 марта 2022г. заключен договор безвозмездного пользования недвижимым имуществом с автономной некоммерческой организацией "Спортивный клуб "Долматов".  На текущий момент  в безвозмездное пользование недвижимое имущество предоставлено трем социально ориентированным некоммерческим организациям.</t>
  </si>
  <si>
    <t>Сведения о ходе реализации основного мероприятия 6.3.,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</si>
  <si>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39: «Консультирование   социально ориентированных некоммерческих организаций  по вопросам взаимодействия с органами местного самоуправления, а также о реализации мер по поддержке социально ориентированных некоммерческих организаций»</t>
  </si>
  <si>
    <t>30.06.2022/    30.06.2022</t>
  </si>
  <si>
    <t xml:space="preserve">Выполнение контрольного события:  В отчетном периоде в администрацию Ипатовского городского округа Ставропольского края за консультацией по вопросам взаимодействия с органами местного самоуправления, а также о реализации мер по поддержке социально ориентированных некоммерческих организаций обратились 8 организаций  </t>
  </si>
  <si>
    <t xml:space="preserve">Реализация основного мероприятия направлено на эфективное управление, распоряжение объектами недвижимого имущества, земельными участками и рациональное их использование и предусматривает следующие расходы: оценка и экспертиза объектов, подлежащих приватизации; определение рыночной стоимости годового размера арендной платы за пользование имуществом, находящимся в собственности Ипатовского городского округа Ставропольского края; публикация в средствах массовой информации; приобретение конвертов маркированных и марок; оформление права  муниципальной собственности на объекты недвижимого  имущества, земельные участки. В отчетном периоде кассовое исполнение составило 30,0%
</t>
  </si>
  <si>
    <t>В рамках реализации основного мероприятия подпрограммы предусмотрены расходы связанные с обеспечением деятельности, необходимых для выполнения полномочий возложенных на отдел имущественных и земельных отношений администрацииИпатовского городского округа Ставропольского края. В отчетном периоде кассовое исполнение составило 49,1%</t>
  </si>
  <si>
    <t>31.03.2022/-     30.06.2022/  30.06.2022</t>
  </si>
  <si>
    <t>30.06.2022/-</t>
  </si>
  <si>
    <t>Выполнение контрольного события: Заключение договоров на публикацию информации в газете запланировано в 3  квартале текущего года</t>
  </si>
  <si>
    <t>Выполнение контрольного события: Заключено 6 договоров на оценку недвижимого имущества на сумму 34,45 тыс.руб.</t>
  </si>
  <si>
    <t>Выполнение контрольного события: Заключено 2 договора на приобретение конвертов маркированных и марок на сумму 20,47 тыс. рублей</t>
  </si>
  <si>
    <t>31.03.2022/ 31.03.2022 30.06.2022/ 30.06.2022</t>
  </si>
  <si>
    <t>Выполнение контрольного события: Заключено 3  договора на изготовление технической документации на сумму 27,94 тыс. руб.</t>
  </si>
  <si>
    <t>Выполнение контрольного события: Заключено 30 договоров на проведение кадастровых работ на сумму 440,88 тыс. руб.</t>
  </si>
  <si>
    <t>31.03.2022/ 31.03.2022    30.06.2022/ 20.06.2022</t>
  </si>
  <si>
    <t>Выполнение контрольного события: Заключено 20 догоров на сумму 1 120,57 тыс. руб.</t>
  </si>
  <si>
    <t>31.03.2022/- 30.06.2022/-</t>
  </si>
  <si>
    <t>Выполнение контрольного события: Заключение договоров на расходы связанные с содержанием и управлением имущества запланированы на 3 квартал текущего года</t>
  </si>
  <si>
    <t>31.03.2022/-   30.06.2022/-</t>
  </si>
  <si>
    <t>31.03.2022/ 31.03.2022   30.06.2022/ 30.06.2022</t>
  </si>
  <si>
    <t>31.03.2022/ 31.03.2022  30.06.2022/ 30.06.2022</t>
  </si>
  <si>
    <t xml:space="preserve">Выполнение контрольного события: Расходы на выплаты по оплате труда работников отдела имущества АИГО СК в отчетном периоде составили  48,47 % к плановому назначению </t>
  </si>
  <si>
    <t>Контрольное событие 1: Заключение договора на приобретение конвертов маркированных                                                                                                                                                                                                                                           1 квартал- 2 договора;                                                                                                                                                    2 квартал- 2 договора;                                                                                                                                                                  3 квартал- 2 договора;                                                                                                                                    4 квартал- 3 договора</t>
  </si>
  <si>
    <t>Контрольное событие 2: Заключение договоров на оценку земельных участков и имущества                                                                                                                                                                                                                                 1 квартал- 2 договора;                                                                                                                                                                     2 квартал- 2 договора;                                                                                                                                                                3 квартал- 2 договора;                                                                                                                                       4 квартал- 3 договора</t>
  </si>
  <si>
    <t>Контрольное событие 3: Заключение договоров на публикацию объявлений через газету                                                                                                                                                                                                          1 квартал- 2 договора;                                                                                                                                                                   2 квартал- 2 договора;                                                                                                                                                                  3 квартал-2 договора;                                                                                                                                             4 квартал- 3 договора</t>
  </si>
  <si>
    <t>Контрольное событие 4: Заключение договоров на изготовление технической документации                                                                                                                                                                                                                                                                                                   1 квартал- 4 договора;                                                                                                                                           2 квартал- 10 договоров;                                                                                                                                                                    3 квартал- 6 договоров;                                                                                                                                               4 квартал- 3 договора</t>
  </si>
  <si>
    <t>Контрольное событие 5: Заключение договоров по кадастровым работам                                                                                                                                                                                                                                                                                                               1 квартал- 12 договоров;                                                                                                                                                                                  2 квартал- 30 договоров;                                                                                                                                                                                3 квартал- 30 договоров;                                                                                                                                                 4 квартал- 35 договоров</t>
  </si>
  <si>
    <t>Контрольное событие 7: Расходы связанные с содержанием имущества находящегося в муниципальной казне Ипатовского городского округа Ставропольского края                                                                                                                                                                                                                                         1 квартал- 7 договоров;                                                                                                                                                                                                           2 квартал- 2 договора;                                                                                                                                                                  3 квартал- 2 договора;                                                                                                                                   4 квартал- 3 договора</t>
  </si>
  <si>
    <t>Контрольное событие 9: Расходы связанные с содержанием и управлением имущества                                                                                                                                                                                                                                                                                                                                  1 квартал- 2 договора;                                                                                                                                                                  2 квартал- 2 договора;                                                                                                                                                3 квартал- 2 договора;                                                                                                                                                     4 квартал- 3 договора</t>
  </si>
  <si>
    <t>Контрольное событие 11: Расходы связанные с содержанием отдела имущественных и земельных отношений                                                                                                                                                                            1 квартал- 6 договоров;                                                                                                                                           2 квартал- 4 договора;                                                                                                                                                                            3 квартал- 4 договора;                                                                                                                                                    4 квартал- 4 договора</t>
  </si>
  <si>
    <t>3.1.3.</t>
  </si>
  <si>
    <t>Сведения о ходе реализации основного мероприятия 3.1.3., причины невыполнения, отклонения сроков, объемов финансирования основного мероприятия и их влияние на ход реализации Программы</t>
  </si>
  <si>
    <t xml:space="preserve">Основное мероприятие: Разработка и актуализация схем теплоснабжения территории Ипатовского городского округа Ставропольского края
</t>
  </si>
  <si>
    <t>В рамках  основного мероприятия предполагаетсяразработка и актуализация схем теплоснабжения. Денежные средсва на реализацию мероприятия не предусмотрены.</t>
  </si>
  <si>
    <t>Контрольное событие 2: Разработка схемы теплоснабжения Ипатоского городского округа Ставропольского края</t>
  </si>
  <si>
    <t>01.07.2022/ 30.06.2022</t>
  </si>
  <si>
    <t xml:space="preserve"> Выполнение контрольного события: В отчетном периоде актуализирована схема теплоснабжения Ипатовского городского округа Ставропольского края</t>
  </si>
  <si>
    <t xml:space="preserve">Контрольное событие 1: Перевод на автономное теплоснабжение в 2022 году административного здания Ипатовского городского округа Ставропольского края </t>
  </si>
  <si>
    <t>Контрольное событие 3: Размещение в свободном доступе информационных материалов по вопросам энергосбережения и повышения энергетической эффективности:                                                                                                                                                                 1 полугодие- 2 шт.;                                                   2 полугодие- 2 шт.</t>
  </si>
  <si>
    <t xml:space="preserve"> Выполнение контрольного события:  В свободном доступе информационных материалов по вопросам энергосбережения и повышения энергетической эффективности размещено 2 материала</t>
  </si>
  <si>
    <t>На реализацию мероприя по организации и содержанию мест захоронения в 2022г. предусмотрены средства местного бюджета в размере 1 853,04 тыс. рублей. Кассовое исполнение составило 27,2%</t>
  </si>
  <si>
    <t>01.06.2022/ 30.06.2022</t>
  </si>
  <si>
    <t xml:space="preserve"> Выполнение контрольного события:  Денежные средства направлены на содержание кладбищ (вывоз мусора, содержание смотрителя), заключен муниципальный контракт на ограждение нового кладбища, срок выполнения работ 3 квартал 2022г.</t>
  </si>
  <si>
    <t>На реализацию мероприя по организации деятельности по сбору и транспортированию твердых коммунальных отходов в 2022г. предусмотрены средства местного бюджета в размере 1 840,0 тыс. рублей, заключен контракт на вывоз 2 676 м3 твердых коммунальных отходов, контракт на обустройство мест накопления отходов на кладбищах г.Ипатово. В отчетном периоде кассовое исполнение составило79,9%.</t>
  </si>
  <si>
    <t xml:space="preserve"> Выполнение контрольного события: Организована деятельность по сбору и транспортированию твердых коммунальных отходов. В отчетном периоде объем собранных и транспортированных отходов составил 1676,0 м3.</t>
  </si>
  <si>
    <t>На реализацию мероприя на расходы на уличное освещение в 2022г. предусмотрены средства местного бюджета в размере 11 103,52 тыс. рублей. В отчетном периоде кассовое исполнение составило 55,6%.</t>
  </si>
  <si>
    <t>В рамках данного основного мероприятия подпрограммы предполагается проведение работ по содержанию в чистоте и порядку мест общего пользования территории Ипатовского городского округа Ставропольского края, благоустройство территории общего пользования с.Лиман, ул.Ленина,71. В 2022г. предусмотрены средства в размере 12210,85 тыс. рублей. В отчетном периоде кассовое исполнение составило 85,6%.</t>
  </si>
  <si>
    <t>30.11.2022/ 30.06.2022</t>
  </si>
  <si>
    <t>01.09.2022/ 30.06.2022</t>
  </si>
  <si>
    <t>Выполнение контрольного события: В отчетном периоде покос травы проводился на 13,32 га.</t>
  </si>
  <si>
    <t>Контрольное событие 4: Содержание 52 мест захоронения</t>
  </si>
  <si>
    <t>Контрольное событие 5: Вывоз твердых коммунальных отходов  с общественных территорий Ипатовского городского округа Ставропольского края:                                                                                                                                                                                                    1 полугодие 2022г.- 1676,0 м3.;                                                                                                                                                                           2 полугодие- 1000,0м3.</t>
  </si>
  <si>
    <t>Контрольное событие 6: Ремонт и освещение световых фонарей уличного освещения:                                                                                                                                                                                                                                                                                               1 полугодие- 4 850 ед.;                                                                                                                                                               2 полугодие- 4850 ед.</t>
  </si>
  <si>
    <t>Контрольное событие 7: Кронирование 43 деревьев</t>
  </si>
  <si>
    <t xml:space="preserve">Контрольное событие 8: Покос сорной растительности на общественных территориях Ипатовского городского округа Ставропольского края- 13,32 гектар
</t>
  </si>
  <si>
    <t>Контрольное событие 9: Выполнение работ по благоустройству территории с.Лиман, ул.Ленина,71а</t>
  </si>
  <si>
    <t>Контрольное событие 10: Реализация инициативного проекта (Обустройство спортивной площадки с установкой спортивного и детского игрового оборудования 2-я очередь в а. Юсуп-Кулакский Ипатовского городского округа Ставропольского края)</t>
  </si>
  <si>
    <t>01.06.2022/   30.06.2022</t>
  </si>
  <si>
    <t>Контрольное событие 11: Реализация инициативного проекта (Обустройство детской площадки с установкой уличных тренажеров и воркаута по улице Центральная 28А (второй этап) в ауле Малый Барханчак Ипатовского городского округа Ставропольского края)</t>
  </si>
  <si>
    <t>Контрольное событие 12: Реализация инициативного проекта (Ремонт тротуара по улице Степная в поселке Винодельненский Ипатовского городского округа Ставропольского края)</t>
  </si>
  <si>
    <r>
      <t xml:space="preserve">Контрольное событие 13: </t>
    </r>
    <r>
      <rPr>
        <sz val="9"/>
        <color rgb="FF000000"/>
        <rFont val="Times New Roman"/>
        <family val="1"/>
        <charset val="204"/>
      </rPr>
      <t>Реализация инициативного проекта (Обустройство парковой зоны отдыха (3 этап) в селе Большая Джалга Ипатовского городского округа Ставропольского края)</t>
    </r>
  </si>
  <si>
    <t>Контрольное событие 14: Реализация инициативного проекта (Ремонт тротуара по ул. Свердлова (от ул. Гагарина до ул. Первомайская) с устройством остановочного павильона в г. Ипатово Ипатовского городского округа Ставропольского края )</t>
  </si>
  <si>
    <t>Контрольное событие 15: Реализация инициативного проекта (Ремонт тротуара по ул. Орджоникидзе (от дома № 284 до дома № 301) в г. Ипатово Ипатовского городского округа Ставропольского края)</t>
  </si>
  <si>
    <t>Контрольное событие 16: Реализация инициативного проекта (Благоустройство кладбища  по ул. Заречная, 19 в пос. Большевик  Ипатовского городского округа Ставропольского края)</t>
  </si>
  <si>
    <t>Контрольное событие 17: Реализация инициативного проекта (Благоустройство парковой зоны № 1 (третья часть) в селе Бурукшун Ипатовского городского округа Ставропольского края)</t>
  </si>
  <si>
    <t>Контрольное событие 18: Реализация инициативного проекта (Ограждение кладбища в с. Лиман Ипатовского городского округа Ставропольского края)</t>
  </si>
  <si>
    <t>Контрольное событие 19: Реализация инициативного проекта (Благоустройство парковой зоны (1 очередь) в с. Октябрьское Ипатовского городского округа Ставропольского края)</t>
  </si>
  <si>
    <t>Контрольное событие 20: Реализация инициативного проекта (Благоустройство общественной территории перед Домом культуры (3 этап) в селе Золотаревка Ипатовского городского округа Ставропольского края)</t>
  </si>
  <si>
    <t>Контрольное событие 21: Реализация инициативного проекта (Ремонт тротуаров по улице Южной. дом 15-27, улице Молодежной, улице Ливенского, улице Пионерской, улице Набережной в пос. Советское Руно Ипатовского городского округа Ставропольского края)</t>
  </si>
  <si>
    <t>Контрольное событие 22: Реализация инициативного проекта (Благоустройство центрального кладбища в с. Кевсала Ипатовского городского округа Ставропольского края»)</t>
  </si>
  <si>
    <t xml:space="preserve">Основное мероприятие предусматривает реализацию 13 проектов развития территории муниципальных образований, основанных на местных инициативах. На реализацию мероприятия предусмотрено финансирование в сумме 31 476,84 тыс. рублей.  В отчетном периоде денежные средства освоены на 16,8%. </t>
  </si>
  <si>
    <t xml:space="preserve"> Выполнение контрольного события: Инициативный проект реализован в полном объеме</t>
  </si>
  <si>
    <t>01.07.2022/  30.06.2022</t>
  </si>
  <si>
    <t>Реализация данного основного мероприятия предусматривает создание резерва по гражданской обороне и ликвидации чрезвычайных ситуаций, приобретение средств индивидуальной защиты сотрудникам спасательных служб. В отчетном периоде денежные средства освоены на 66,6%.</t>
  </si>
  <si>
    <t>Контрольное событие 23: Благоустройство сквера в г.Ипатово, ул.Орджоникидзе, 58е (1 очередь)</t>
  </si>
  <si>
    <t>Контрольное событие 24: Приобретение средств индивидуальной защиты</t>
  </si>
  <si>
    <t>Контрольное событие 25: Время реагирования МКУ "ЕДДС" на выезды 7 сек.</t>
  </si>
  <si>
    <t>Контрольное событие 26: Выезды на аварийные, нештатные и ЧС</t>
  </si>
  <si>
    <t xml:space="preserve">Выполнение контрольного события: Приобретение средств индивидуальной защиты сотрудникам спасательных служб ГО запланировано на 3-4 кварталы 2022г. Планируется закупка термосов пищевых военных для нужд Итовского округа </t>
  </si>
  <si>
    <t>Выполнение данного основного мероприятия предусматривает обеспечение деятельности МКУ ЕДДС ИГО СК. Кассовое исполнение в отчетном периоде составило 41,7%.</t>
  </si>
  <si>
    <t>Выполнение контрольного события:  В 1 полугодии 2022 г. произведено 49 выездов.</t>
  </si>
  <si>
    <t>Реализация основного мероприятия направлена на обеспечение  деятельности управления по работе с территориями Ипатовского городского округа Ставропольского края. В отчетном периоде касоовое исполнение составило 44,3% к плану</t>
  </si>
  <si>
    <t>Контрольное событие 27: Обеспечение расходов в рамках деятельности управления по работе с территориями Ипатовского городского округа Ставропольского края</t>
  </si>
  <si>
    <t>Выполнение контрольного события:  Расходы на обеспечение  деятельности управления по работе с территориями Ипатовского городского округа Ставропольского края за январь- июнь 2022 года составлили 44,3% к плану</t>
  </si>
  <si>
    <t>Реализация основного мероприятия предусматривает расходы на выплату социальных пособий на погребение. Кассовое исполнение за январь- июнь 2022г. составило 26,6% к плану</t>
  </si>
  <si>
    <t xml:space="preserve">Контрольное событие 28: выплата  социального пособия на погребение:                                                                                                                                                                                                                                                                                                                                                                                          1 полугодие- 10 ед.;                                                                                                                                                                                                                                     2 полугодие- 10 ед.
</t>
  </si>
  <si>
    <t>Выполнение контрольного события: В 1 полугодии 2022г. социальное пособие на погребение  выплачено 17 заявителям</t>
  </si>
  <si>
    <t>Выполнение контрольного события: На обеспечение деятельности межпоселенческого муниципального бюджетного учреждения культуры «Культурно- досуговый центр» Ипатовского района Ставропольского края за январь- июнь 2022г. направлены средства в размере 2 506,0 тыс. руб. (50,9% к плану)</t>
  </si>
  <si>
    <t>31.03.2022/ 31.03.2022                           30.06.2022/   30.06.2022</t>
  </si>
  <si>
    <t>Выполнение контрольного события: В отчетном периоде проведено 26 районных культурно-досуговых  мероприятий</t>
  </si>
  <si>
    <t>30.06.2022/  09.05.2022</t>
  </si>
  <si>
    <t xml:space="preserve"> Выполнение контрольного события: Учащиеся МБОУ ДО "Детская школа исскуств" приняли в краевом тысячном хоре</t>
  </si>
  <si>
    <t xml:space="preserve">Контрольное событие 5:  Культурно-досуговых  мероприятия, проводимые на базе культурно- досуговых учреждений Ипатовского городского округа Ставропольского края, в том числе:                                                                                                                                                                    1 квартал 2022г.- 2 500 ед.;                                                                                                                                                                                                                                      2 квартал- 2 700 ед.;                                                                                                                                                                           3 квартал- 2 800 ед.;                                                                                                                                           4 квартал- 2 700 ед.                                                                          </t>
  </si>
  <si>
    <t>31.03.2022/ 31.03.2022                           30.06.2022/ 30.06.2022</t>
  </si>
  <si>
    <t xml:space="preserve"> Выполнение контрольного события: В отчетном периоде на базе культурно–досуговых учреждений Ипатовского городского округа Ставропольского края проведено 5833 культурно-досуговых мероприятий</t>
  </si>
  <si>
    <t>Выполнение данного мероприятия предусматривает расходы в течении 2022г. на капитальный ремонт муниципальных учреждений культуры, реставрацию объектов культурного наследия, находящихся в муниципальной собственности, восстановление воинских захоронений, расходы на выплаты по оплате труда работников. Кассовое исполнение в отчетном периоде текущего года составило 45,2% к плану</t>
  </si>
  <si>
    <t xml:space="preserve"> Выполнение контрольного события: Обеспечение расходов по организации и осуществлению деятельности библиотек  Ипатовского городского округа Ставропольского края за отчетный период составило 48,2 % к плану</t>
  </si>
  <si>
    <t>Выполнение контрольного события: Расходы в рамках мероприятий по обеспечению деятельности отдела культуры и молодежной политики администрации Ипатовского городского округа Ставропольского края в отчетном периоде составили 2154,69 тыс. руб. (49,1% к плану)</t>
  </si>
  <si>
    <t xml:space="preserve">Контрольное событие 1: Проведение районных мероприятий, организованных и проведенных муниципальным казенным учреждением «Центр по работе с молодежью» Ипатовского района Ставропольского края, в том числе:                                                                                                                                                                                                                                          1 квартал 2022г.- 20 ед.;                                                                                                                                                                                                                                          2 квартал 2022г.- 20 ед.;                                                                                                                                               3 квартал 2022г.- 20 ед.;                                                                                                                                             4 квартал 2022г.- 20 ед.     </t>
  </si>
  <si>
    <t xml:space="preserve">Контрольное событие 2: Обеспечение участия в краевых, межрегиональных и Всероссийских мероприятиях молодых граждан Ипатовского городского округа Ставропольского края, в частности:                                                                                                                                                                  1 квартал 2022г.- 10 ед.;                                                                                                                                                                                        2 квартал 2022г.- 18 ед.;                                                                                                                                                    3 квартал 2022г.- 18 ед.;                                                                                                                                                                    4 квартал 2022г.- 18 ед.     </t>
  </si>
  <si>
    <t xml:space="preserve">Контрольное событие 5:  Включениев состав участников мероприятия по обеспечению жильем молодых семей ведомственной целевой программы "Оказание государственной поддержки гражданам в обеспечении жильём и оплате жилищно - 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и подпрограммы "Обеспечение жильем молодых семей, проживающих в Ипатовском городском округе Ставропольского края" муниципальной программы "Молодежь Ипатовского городского округа Ставропольского края" в том числе:                                                                       
1 квартал 2022г.- 47 ед.;
2 квартал 2022г.- 43 ед.;
3 квартал 2022г.-44 ед.;
4 квартал 2022г.- 45ед
</t>
  </si>
  <si>
    <t>Выполнение контрольного события: В отчетном периоде текущего года муниципальным казенным учреждением "Центр по работе с молодежью" Ипатовского района Ставропольского края организовано и проведено 44 мероприятия</t>
  </si>
  <si>
    <t>31.03.2022/ 31.03.2022     30.06.2022/ 30.06.2022</t>
  </si>
  <si>
    <t>Выполнение контрольного события: В отчетном периоде текущего года молодые граждане приняли участие в 23 краевых мероприятиях</t>
  </si>
  <si>
    <t xml:space="preserve">Выполнение контрольного события: Обеспечение деятельности муниципального казенного учреждения "Центр по работе с молодежью" Ипатовского района Ставропольского края в отчетном периоде текущего года составило 1 200,7 тыс. руб (40,1% к годовому плану) </t>
  </si>
  <si>
    <t>24.01.2022/ 24.01.2022      03.02.2022/ 30.02.2022</t>
  </si>
  <si>
    <t xml:space="preserve">31.03.2022/ 31.03.2022                    30.06.2022/ 30.06.2022 </t>
  </si>
  <si>
    <t xml:space="preserve">Выполнение контрольного события: Заключено 2 Соглашения  между Министерством строительства и архитектуры Ставропольского края и администрацией Ипатовского городского округа Ставропольского края о предоставлении субсидии из бюджета Ставропольского края бюджету Ипатовского городского округа Ставропольского края на предоставление молодым семьям, проживающим на территории Ставропольского края, социальных выплат на приобретение (строительство) жилья в рамках реализации подпрограммы «Создание условий для обеспечения доступным и комфортным жильём граждан в Ставропольском крае» государственной программы Ставропольского края «Развитие градостроительства, строительства и архитектуры» от 24 января 2022г. № 07714000-1-2022-002 и от 03 февраля 2022 г. № МС-2022-021. </t>
  </si>
  <si>
    <t xml:space="preserve"> Выполнение контрольного события: Обеспечение расходов по организации и осуществлению деятельности учреждений культуры Ипатовского городского округа Ставропольского края за январь- июнь 2022 г. составило 52 262,49 тыс. руб. (45,2% к бюджетной росписи)</t>
  </si>
  <si>
    <t xml:space="preserve">Выполнение контрольного события: В отчетном периодеведутся работы по  обустройству ограды гражданского кладбища с.Лесная Дача и обустройство его территории. Окончание работ планируется в 3 квартале 2022г. </t>
  </si>
  <si>
    <t>В 1 полугодии 2022г. финансовым управлением АИГО СК проводился мониторинг недоимки по налогам, зачисляемым в бюджет ИГО СК, по результатам которого сформирован список налогоплательщиков, имеющих задолженность. Данные о налогоплательщиках, имеющих задолженность перед бюджетом переданы на рассмотрение межведомственной комиссии по вопросам увеличения доходного потенциала, контроля за поступлением налоговых и неналоговых доходов в местный бюджет. Административная комиссия ИГО СК за отчетный период 2022г. провела 9  заседаний и рассмотрела 14 материалов о возбуждении административных дел.  Из них вынесено: постановление о прекращении и 13 постановлений об административном правонарушении и наложены штрафы на общую сумму 17,5 тыс.руб.                                                                                                                                                                                                                                                                                                                                                                                                                                                                                                                 На основании анализа уплаты административных штрафов по постановлениям административной комиссии, подвергнуты административному  наказанию по ст. 20.25 КоАП РФ за неуплату штрафа в срок 2 налогоплательщика, по которым вынесены постановления мировыми судьями о наложении административных штрафов, подлежащих уплате в бюджет ИГО СК.                                                                                                                                                                                                                                                                                                     В отчетном периоде состоялось  2 заседания межведомственной комиссии по вопросам увеличения доходного потенциала, контроля за поступлением налоговых и неналоговых доходов в бюджет ИГОГ СК (протокол от 25.03.2022г. №1, от 29.06.2022г. №2), по результатам которого представлены платежные поручения о погашении задолженности на сумму 776,51 тыс.руб.                                                                                                                                                                                                                                                                                                                                                                                                                                                                                                                                           По состоянию на 01.07.2022г. задолженность по договорам аренды земельных участков составила 10 244,46 тыс.руб. (за исключением договоров аренды земельных участков сельскохозяйственного назначения, государственная собственность на которые не разграничена), по состоянию на 01.04.2022г. задолженность составляла 10 079,86 тыс.рублей, произошло увеличение задолженности на 164,6 тыс. рублей.                                                                                                                                                                                                                                                                                                                                                                                                                      Наибольший удельный вес по задолженности составляет ООО "КерамаСтрой", который имеет задолженность 5 590,83 тыс. рублей, из них: недоимка- 3 766,76 тыс. рублей и пени 1 824,07 тыс. рублей. В отношении данного должника имеется исполнительный лист о взыскании задолженности, УФССП России по Ставропольскому краю в Ипатовском районе было возбуждено исполнительное производство, но было окончено в соответствии с актом о невозможности взыскания задолженности, т.к. у ООО "КерамаСтрой" отсутствует имущество, договор расторгнут по решению суда 26.08.2018г.</t>
  </si>
  <si>
    <t>31.12.2022/ 14.06.2022</t>
  </si>
  <si>
    <t>01.08.2022/ 29.04.2022</t>
  </si>
  <si>
    <t>На реализацию мероприятия регионального проекта "Формирование современной городской среды" в 2022 году предусмотрены средства в размере 22 005,04 тыс. рублей, в том числе за счет средств краевого бюджета-21 402,43 тыс. рублей, за счет  средств местного бюджета -602,61 тыс. рублей . В ходе реализации мероприятия предусмотрено благоустройство сквера по адресу ул. Орджоникидзе 58 е (2 очередь) Ипатовского городского округа Ставропольского края. В отчетном периоде кассовое освоение составило 0,03%. Денежные средства были направлены на информационное обеспечение рейтиногового голосования по выбору общественных территорий, нуждающихся в благоустройстве в 2023 году</t>
  </si>
  <si>
    <t xml:space="preserve"> Выполнение контрольного события: В отчетном периоде количество работающих световых фонарей уличного освещения составило 4 850 ед.</t>
  </si>
  <si>
    <t xml:space="preserve"> Выполнение контрольного события: Работы по благоустройству территории с.Лиман, ул.Ленина,71а выполнены в полном объеме</t>
  </si>
  <si>
    <t>Выполнение контрольного события: Приказом финансового управлени администрации Ипатовкого городского округа Ставропольского края №73 от 14.06.2022г. утверждена Методика планирования доходов бюджета Ипатовского городского округа Ставропольского края, источников финансирования дефицита бюджета, бюджетных ассигнований и обоснований бюджетных ассигнований субъектами бюджетного планироваения Ипатовского городского округа Ставропольского края на очередной финансовый год и плановый период.</t>
  </si>
  <si>
    <t>31.12.2022/ 30.06.2022</t>
  </si>
  <si>
    <t>Выполнение контрольного события: На 01.07.2022г. кредиторская задолженность  МУП "Жилищно- коммунальное хозяйство" составила 7 381,0 тыс. руб. (в том числе просроченная- 5 099,0 тыс.руб.), из них: задолженность по налогам и сборам, пени и штрафы в бюджеты всех уровней Российской Федерации- 1 971,0 тыс.руб. (в том числе просроченная- 1 105,0 тыс.руб.). Дебиторская задолженность сложилась в размере 6 850,0 тыс.руб. (в том числе просроченная-4 009,0 тыс.руб.).                                                                                                                                                                                                                                                                                                                                                               Специалистами МУП "ЖКХ" ведется работа по предупреждению образования дебиторской задолженности и взысканию уже имеющейся, проводятся мероприятия по взысканию задолженности с населения, а именно: после проведения  мероприятий по досудебному урегулированию вопроса об оплате задолженности проводится взыскание задолженности в судебном порядке. МУП "ЖКХ" подает в суд исковые заявления и заявления о выдаче судебного приказа о взыскании задолженности за жилищко- коммунальные услуги и направление судебных приказов и/или исполнительных листов для взыскания задолженности в Федеральную Службу Судебных Приставов России по СК; сотрудники МУП "ЖКХ" постоянно производят поквартирный обход собственников помещений с вручением уведомлений о наличии задолженности и необходимости о необходимости ее погашения в кратчайшие сроки. Кроме того, должники уведомлены о необходимости оплатить имеющуюся задолженность посредством объявлений, размещенных на информационных стендах в местах общего пользования многоквартирных домов, телефонных звонков.</t>
  </si>
  <si>
    <t xml:space="preserve">30.04.2022/ 30.04.2022    31.07.2022/ </t>
  </si>
  <si>
    <r>
      <t xml:space="preserve">Выполнение контрольного события: Пояснительная записка к проекту распоряжения администрации Ипатовского городского округа Ставропольского края "Об утверждении отчета об исполнении бюджета Ипатовского городского округа Ставропольского края за 1 квартал 2022 года" сформирована сотрудниками финансового управления администрации Ипатовского городского округа Ставропольского края в апреле 2022г. Отчет об исполнении бюджета Ипатовского городского округа Ставропольского края за 1 квартал 2022г. утвержден распоряжением администрации Ипатовского городского округа Ставропольского края от 20.04.2022г. №138-р и размещен на официальном сайте администрации Ипатовского городского округа Ставропольского края в информационно- телекоммуникационной сети "Интернет" по адресу: </t>
    </r>
    <r>
      <rPr>
        <u/>
        <sz val="9"/>
        <rFont val="Times New Roman"/>
        <family val="1"/>
        <charset val="204"/>
      </rPr>
      <t>http://ipatovo.org/</t>
    </r>
    <r>
      <rPr>
        <sz val="9"/>
        <rFont val="Times New Roman"/>
        <family val="1"/>
        <charset val="204"/>
      </rPr>
      <t xml:space="preserve"> и в рубрике "Бюджет для граждан"</t>
    </r>
    <r>
      <rPr>
        <u/>
        <sz val="9"/>
        <rFont val="Times New Roman"/>
        <family val="1"/>
        <charset val="204"/>
      </rPr>
      <t xml:space="preserve"> </t>
    </r>
    <r>
      <rPr>
        <sz val="9"/>
        <rFont val="Times New Roman"/>
        <family val="1"/>
        <charset val="204"/>
      </rPr>
      <t xml:space="preserve"> </t>
    </r>
  </si>
  <si>
    <t xml:space="preserve">Выполнение контрольного события: В 1 полугодии 2022г. приняты решения Думы ИГО СК от 25.01.2022г. №13, от 22.03.2022г. №26  "О внесении изменений в решение Думы Ипатовского городского округа Ставропольского края от 14.12.2021г. №182 "О бюджете Ипатовского городского округа Ставропольского края на 2022 год и плановый период 2023 и 2024 годов" </t>
  </si>
  <si>
    <t xml:space="preserve">В декабре 2020г. на срок реализации 2021-2026гг. утверждены 14 муниципальных программ округа. Результатом реализации данного основного мероприятия является равномерность расходования средств местного бюджета в течении квартала и своевременость производимых расчетов. В соответствии с п.3.7. приказа ФУ АИГО СК от 12.01.2018г. №33 "О порядке составления и ведение кассового плана", в течение 1 полугодия 2022г. отклонений фактических кассовых выплат от соответствующих показателей кассового плана по расходам местного бюджета на величину более чем на 5 процентов от указанного показателя не было. </t>
  </si>
  <si>
    <t>15.12.2022/ 30.06.2022</t>
  </si>
  <si>
    <t>Выполнение контрольного события: В течение 1 полугодия 2022 года ФУ АИГО СК осуществлялся контроль за разработкой проектов муниципальных программ округа и внесением изменений в программы. В целях приведения в соответствие с местным бюджетом на очередной финансовый год, в течении 3 месяцев со дня вступления решения Думы ИГО СК в силу были внесены изменения в следующие муниципальные программы: "Управление муниципальными финансами Ипатовского городского округа Ставропольского края", "Развитие жилищно- коммунального хозяйства, защита населения и территории от чрезвычайных ситуаций в Ипатовском городском округе Ставропольского края"</t>
  </si>
  <si>
    <t>29.06.2022/ 15.04.2022</t>
  </si>
  <si>
    <t>Выполнение контрольного события: На основании постагнлвления администрации Ипатовского городского округа Ставропольского края "Об утверждении Порядка проведения мониторинга качества финансового менеджмента, осуществляемого главными распорядителями средств бюджета Ипатовского городского округа Ставропольского края" от 27.03.2018г. №312 15.04.2022г. финансовым управлением администрации Ипатовского городского округа Ставропольского края утверждены результаты анализа качества финансового менеджмента ГРБС за 2021г. с составлением рейтинга ГРБС.</t>
  </si>
  <si>
    <t>Выполнение контрольного события: В соответствии и согласно требованиям Министерства финансов РФ от 28.12.2016г. №243 н "О составе и порядке размещения  и предоставления информации на едином портале бюджетной системы РФ  (далее- 243н) в течение 1 квартала 2022г. ФУ АИГО СК проводилось формирование и размещение информации с использованием единого портала бюджетной системы РФ: в подсистеме "Электронный бюджет" опубликовано опубликовано- 17 наборов информации, в подсистеме "Бюджетное планирование" сформированы и утверждены 67 наборов информации в структуре в структурированном виде.                                                                                                                                                                                                                                                                                                                         В соответствии с требованиями, утвержденными приказом МФ РФ от 22.09.2015г. №145н в течение 1 полугодия 2022г. в рубрике "Открытый бюджет" на сайте АИГО СК обновлена информация в следующих разделах: бюджет для граждан, проекты решений о бюджете, решения о бюджете, отчеты об исполнении бюджета, доходы/расходы бюджета, инициативные проекты, местные инициативы, ЕПБС "Электронный бюджет".                                                                                                                                                                                      Стандарты качества (оказания) муниципальных услуг (работ), выполняемых муниципальными учреждениями ИГО СК разработаны для всех услуг определенных в перечне муниципальных услуг ИГО СК оказываемых учреждениями в соответствии с ФЗ №83 от 08.05.2010г. "О внесении изменений в отдельные законодательные акт РФ по вопросам совоершенствования организации местного самоуправления ". В течение 1 полугодия 2022г. сотрудниками финансового управления осуществлялся мониторинг актуальности сведений в отношении услуг, оказываемых учреждениями округа в региональном перечне (классификаторе) государственных и муниципальных услуг, не включенных в общероссийские (базовые) отраслевые перечни государственных и муниципальных услуг, оказываемых физическим лицам, и работ, оказание и выполнение которых предусмотрено нормативными правовыи актами Ставропольского края (муниципальными правовыми актами Ставропольского края), в том числе при осуществлении переданных органам государственной власти субъектов РФ (органам местного самоуправления муниципальных образований Ставропольского края) полномочий РФ и полномочий по предметам совместного ведения РФ и субъектов РФ.                                                                                                                                                                                                                                                                                                     По состоянию на 30.06.2022г. 79 учреждений ИГО СК разместили информацию в полном объеме на сайте (bus.gov.ru). Информация на сайте обновляется по мере необходимости. Финансовым управлением проводится постоянный мониторинг актуальности данных и соответствие их сводному реестру</t>
  </si>
  <si>
    <t>В рамках данного основного мероприятия в течение 1 полугодия 2022г. проводились постоянные мониторинги:- выполнения условий предусмотренных соглашением от 15.02.2022г. №22-10-22-с, заключенным с МФ СК о мерах по социально- экономическому развитию и оздоровлению муниципальных финансов муниципального образования СК;- не превышения предельной штатной численности администрации Ипатовского городского округа Ставропольского края, расчитаной в соответствии с методикой расчета  нормативов формирования расходов на содержание органов местного самоуправления окрга, установленного постановлением Правительства СК от 29.12.2020г. №743-п; - соблюдения предельной численности работников органов местного самоуправлеия ИГО СК на 2022 год в соответствии с постановлением Правительства СК от 30.11.2021г. №612-п "Об утверждении Нормативов формирования расходов на содержание органов местного самоуправления муниципальных образований Ставропольского края на 2022 год"</t>
  </si>
  <si>
    <t>01.04.2022/ 30.06.2022</t>
  </si>
  <si>
    <t>Выполнение контрольного события: За 1 полугодие 2022 г.по муниципальным казенным, бюджетным, автономным учреждениям просроенная кредиторская задолженность отсутствует. По МУП "ЖКХ" Ипатовского района 01.07.2022г. просроченная кредиторская задолженность составила 5 099,0 тыс.руб., просроченная дебиторская задолженность составила 4 009,0 тыс.руб. В августе 2020г. МУП "ЖКХ" разработан "План мероприятий по недопущению наличия и снижению просроченной кредиторской здолженности муниципального казенного учреждения "Жилищно- коммунальное хозяйство" Ипатовского района Ставропольского края</t>
  </si>
  <si>
    <t>31.12.2022/  30.06.2022</t>
  </si>
  <si>
    <t>Выполнение контрольного события: В течение 1 полугодия 2022 г. 2 сотрудника финансового управления приняли участие в обучающем семинаре, проводимом министерством финансов Ставропольского края на тему "О практике осуществления внутреннего государственного (муниципального) финансового контроля и контроля в сфере закупок для государственных и муниципальных нужд".</t>
  </si>
  <si>
    <t>Выполнение контрольного события: В соответствии с постановлением Правительства Ставропольского края от 30 ноября 2021 г. № 612-п «Об утверждении нормативов формирования расходов на содержание органов местного самоуправления муниципальных образований Ставропольского края на 2022 год» для Ипатовского городского округа установлен норматив – 17,74. На 01.07.2022 года норматив не превышен</t>
  </si>
  <si>
    <t xml:space="preserve">Выполнение контрольного события: Штатная численность муниципальных служащих Ипатовского городского округа Ставропольского края на 2022 год сформирована в соответствии с методикой расчета нормативов формирования расходов на содержание органов местного самоуправления муниципальных образований СК утвержденной постановлением Правительства СК от 29.12.2020г. №743-п. В 1 полугодии 2022г. штатная численность составляет 268,75 единиц, из них 59,5 ед.- исполнение государственных полномочий, 209,25 ед.- решение вопросов местного значения городского округа. </t>
  </si>
  <si>
    <t>10.04.2022/ 31.03.2022    10.07.2022/ 30.06.2022</t>
  </si>
  <si>
    <t>Выполнение контрольного события: В течение 1 полугодия 2022 г. сотрудниками ФУ ИГО СК постоянно осуществляется контроль за своевременным внесением изменений в региональный перечень (классификатор) государственных и муниципальных услуг, не включенных в общероссийские (базовые) отраслевые перечни государственных и муниципальных услуг, оказываемых физическим лицам, и работ, оказание и выполнение которых предусмотрено нормативными правовыми актами Ставропольского края (муниципальными правовыми актами Ставропольского края), в том числе при осуществлении переданных органам государственной власти субъектов Российской Федерации (органам местного самоуправления муниципальных образований Ставропольского края) полномочий Российской Федерации и полномочий по предметам совместного ведения Российской Федерации и субъектов Российской Федерации</t>
  </si>
  <si>
    <t>Выполнение контрольного события: В течение 1 полугодия 2022г. необходимость корректировки формирования и финансового обеспечения выполнения муниципального задания для муниципальных учреждений округа отсутствовала</t>
  </si>
  <si>
    <t>Выполнение контрольного события: В течение 1 полугодия 2022 г. все муниципальные учреждения ИГО СК, органы местного самоуправления ИГО СК, органы администрации ИГО СК (за исключением управления труда и социальной защиты населения) обслуживаются в МКУ «Межотраслевая централизованная бухгалтерия». С 01.01.2021г. взаимодействие между МКУ МЦБ и муниципальными учреждениями Ипатовского городского округа Ставропольского края обслуживаемыми в централизованной бухгалтерии осуществляется в системе электронного (безбумажного) документооборота</t>
  </si>
  <si>
    <t>Выполнение контрольного события: За 1 полугодие 2022г. доходы от оказания  платных услуг, зачисляемые в бюджет ИГО СК составил- 4 769,68 ты.руб.                                                                                                                                                                                                                                                                                                            В отчетном периоде оказывались:                                                                                                                                                                                                                                                                                                                                                                                                                                                                                    1. Платные услуги: - 15 групп предшкольной подготовки (МБДОУ д/с №1 г.Ипатово, МБОУ СОШ №6 г.Ипатово, МБОУ СОШ №22 г.Ипатово, МБОУ СОШ №2 с.Б.Джалга, МБОУ СОШ №9 с.Кевсала);                                                                                                                                      - кружок аэробики (МБУДО Центр дополнительного образования детей Ипатовского района Ставропольского края).                                                                                                                                                                                                                                                                                                                        2. В целях увеличения доходов учреждений культуры осуществлялись следующие мероприятия: - публикация информации о платных услугах в средствах массовой информации; -предоставлении информации в социальных сетях; - выступления на родительских собраниях в школах, детских садах; - размещение уличной рекламы; - размещение рекламы; - акции, скидки к праздникам детей, для именинников, коллективный показ; - заключение договоров на оказание платных услуг с организациями (по договоренности).                                                                                                                                                                                                                                                                                                                                                                                                                                                                                                                3. В целях увеличения доходов от оказания платных услуг муниципальным бюджетным учреждением "Детский спортивно- оздоровительный парк" приобретены новый батут и интерактивный тир. Заключен договор о сдаче в аренду земельного участка на городском пляже.  В муниципальном бюджетном учреждении по физической культуре и спорту "Прогресс" заключен договор на сдачу в аренду помещений.</t>
  </si>
  <si>
    <t>31.03.2022/ 31.03.2022                     30.06.2022/ 30.06.2022</t>
  </si>
  <si>
    <t>Выполнение контрольного события: В 1 полугодии 2022г. Проведено более 60 мероприятий, направленных на гармонизацию межнациональных отношений, патриотическое и духовно- нравственное воспитание, укрепление общероссийской гражданской идентичности.</t>
  </si>
  <si>
    <t>Выполнение контрольного события: В отчетном периоде в общественно- политической газете Ипатовского городского округа Ставропольского края "Степные зори" опубликовано 38 материалов о проведенных мероприятиях, направленных на гармонизацию межнациональных отношений и поддержку казачества</t>
  </si>
  <si>
    <t>Выполнение контрольного события: Ипатовский округ не является муниципальным образованием, испытывающим большой приток мигрантов. Русское население является наиболее многочисленным и составляет около 86,4% от общей численности населения. Наибольшее количество иностранных граждан и лиц без гражданства проживают в населенных пунктах: г.Ипатово, с.Кевсала, с.Октябрьское, с.Б.Джалга, с.Бурукшун, а также в населенных пунктах входящих в состав Большевисткого, золоторевского и Советскорунного территориальных отделов по работе с населением. На базе районного муниципального учреждения культуры "Ипатовская межпоселенческая центральная библиотека" ежеквартально проводятся заседания клуба межнационального общения "Диалоги культур". В библиотеках округа проходят познавательные часы о национальных традициях.</t>
  </si>
  <si>
    <t>31.03.2022/-        30.06.2022/ 30.06.2022</t>
  </si>
  <si>
    <t>Выполнение контрольного события: В отчетном периоде прошел открытый турнир Ипатовского городского округа среди воспитанников казачьих патриотических объединений по военному многоборью "Казачья степь". Кроме того, состоялся открытый турнир среди воспитанников казачьих патриотиеских объединений по летнему биатлону</t>
  </si>
  <si>
    <t>Выполнение контрольного события: В Ипатовском городском округе действует 18 народных дружин общей численностью 172 человека. Кроме того, действуют 2 общественных объединения правоохранительной направленности "Щит" и "Добровольцы", в состав которых входит 17 человек.</t>
  </si>
  <si>
    <t>Выполнение контрольного события: Все члены народных дружин обеспечены отличительной символикой. В 2021г. был заключен договор №641- МК от 19.11.2021г. (Полис № 12-0000072/27-21). Период страхования членов народных дружин с 19.11.2021г. по 18.12.2022г. В 2022г. мероприятия по страхованию членов народных дружин от несчастных случаев предусмотрено 40,40 тыс.рублей. Освоение средств планируется в 4 квартале 2022г.</t>
  </si>
  <si>
    <t>Выполнение контрольного события: Межведомственноцй комиссией по профилактике правонарушений на территории Ипатовского городского округа Ставропольского края, антинаркотической комиссией Ипатовского городского округа Ставропольского края в 1 полугодии 2022г. на  официальном сайте Ипатовского округа (www.ipatovo.org) в информационно- телекоммуникационной сети "Интернет" размещено 16 информаций,  на странице "КДН" на официальном сайте администрации Ипатовского округа в информационно- телекоммуникационной сети "Интернет" размещено 11 информаций профилактической направленности. Субъектами профилактики в общественно- политической газете  "Степные зори" опубликовано 8 материалов  антинаркотической направленности, 24 публикаций направленных на профилактику правонарушений и преступлений, 17 материалов- на формирование у населения (преимущественно у детей) устойчивых принципов законопослушного участника дорожного движения.</t>
  </si>
  <si>
    <t>31.03.2022/ 31.03.2022      30.06.2022/ 30.06.2022</t>
  </si>
  <si>
    <t>Выполнение контрольного события: На территории Ипатовского городского округа с 14 по 25 марта 2022 г. был проведен 1-ый этап "Общероссийской акции «Сообщи, где торгую смертью!". В акции приняли участие более 2500 тыс. человек, в том числе несовершеннолетние. С 23 мая по 01 июня 2022г. проведен первый этап межведомственного оперативно- профилактического мероприятия "Мак". В рамках муниципального конкурса видеороликов по профилактике наркомании "Я хочу жить!", который будет проводиться с 01 сентября по 19 октября 2022г., среди подростков и молодежи Ипатовского городского округа и муниципального конкурса "Лучшая организация работы по профилактике наркомании и пропаганде здорового образа жизни Ипатовского городского округа Ставропольского края в 2022г. среди территориальных отделов по работе с территориями администрации Ипатовского городского округа Ставропольского края (дата проведения с 01 июня по 30 октября 2022г.) приобретена наградная продукция победителям.</t>
  </si>
  <si>
    <t>31.03.2022/-       30.06.2022/ 30.06.2022</t>
  </si>
  <si>
    <t>Выполнение контрольного события: В отчетном периоде проведено 2 мероприятия по предупреждению террористических и экстремистских проявлений. В частности, приняли участие в краевых соревнованиях "Школа безопасности" и местного значения "Соренование школьников Ипатовского городского округа по программе "Школа безопасности"</t>
  </si>
  <si>
    <t>31.03.2022/-     30.06.2022/ -</t>
  </si>
  <si>
    <t>Выполнение контрольного события: В отчетном периоде  методическая литература, плакаты, пособия и медиаматериалы по профилактике терроризма и экстремизма не приобретались. Приобретение запланировано в 3 квартале текущего года</t>
  </si>
  <si>
    <t>Выполнение контрольного события: В отчетном периоде информационно- пропагандистские мероприятия, направленные на профилактику идеологии терроризма не проводились по причине плановости проведения в 3 квартале текущего года</t>
  </si>
  <si>
    <t>31.03.2022/ 31.03.2022                      30.06.2022/ 30.06.2022</t>
  </si>
  <si>
    <t xml:space="preserve">Выполнение контрольного события: Расходы  в рамках обеспечения деятельности дошкольных образовательных организаций Ипатовского городского округа Ставропольского края в 1 полугодии  2022г. осуществлялись в установленные планом-графиком сроки, и  составили 112547,4 тыс.руб.( 47,30% к годовому плану-238029,89 тыс.руб.) </t>
  </si>
  <si>
    <t>Выполнение контрольного события: Расходы по мероприятию "Информатизация системы образования"  за 1 полугодие 2022 года -88,40 тыс. руб.  что составило 54,60 %. Годовой план -162,00 тыс. руб. В 27 дошкольных образовательных организациях есть доступ к сети "Интернет".</t>
  </si>
  <si>
    <t xml:space="preserve">Выполнение контрольного события: 18  сотрудников образовательных организаций дошкольного образования, повысили свою квалификацию за отчетный период. Выполнение годового плана (85,00 тыс.руб)  - 7,0 %,  освоено 5,97 тыс.руб. из средств местного бюджета.  </t>
  </si>
  <si>
    <t xml:space="preserve"> Выполнение контрольного события: Компенсация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выплачивается своевременно за счет средств краевого бюджета. Кассовое исполнение за 1 полугодие 2022г.- 4169,22 тыс.руб., или 60,4% к годовому плану (6 906,95 тыс.руб). Количество получателей на отчетную дату- 1452  чел.</t>
  </si>
  <si>
    <t xml:space="preserve"> Выполнение контрольного события: В отчетном периоде на мероприятия, связанные  с расходами по обеспечению государственных гарантий реализации прав на получение бесплатного дошкольного образования в муниципальных  дошкольных образовательных организациях израсходовано 36 220,78  тыс.руб., что составило 39,83% к годовому плану (90919,16 тыс.руб.)</t>
  </si>
  <si>
    <t xml:space="preserve"> Выполнение контрольного события: Мероприятия, связанные с расходами по обеспечению деятельности (оказанием услуг) муниципальных образовательных организаций, осуществлены  в установленные планом-графиком сроки, своевременно выплачена заработная плата, оплачены расходы на питание,коммунальные платежи и налоги, а также работы и услуги по содержанию имущества. Кассовое исполнение за 1 полугодие 2022 года - 79 889,62 тыс.руб., что составило 51,2 % к годовому плану (156 033,71 тыс.руб.). </t>
  </si>
  <si>
    <t xml:space="preserve"> Выполнение контрольного события: В отчетном периоде 352 ребенка , из малообеспеченных и многодетных семей, детей – сирот, детей, находящихся в социально – опасном положении и в трудной жизненной ситуации, обеспечены горячим питанием. Израсходовано из местного бюджета 1 323,83 тыс. руб., выполнение годового плана (3529,02 тыс.руб) - 37,5 %.</t>
  </si>
  <si>
    <t xml:space="preserve"> Выполнение контрольного события: Обеспечение реализации мероприятий за счет средств местного бюджета по проведению государственной (итоговой) аттестации (ЕГЭ, ГИА)  на 2022- 680,00 тыс. руб. На 01.07.2022г. освоено 384,37 тыс. руб., выполнение  56,50% от годовых плановых ассигнований.</t>
  </si>
  <si>
    <t xml:space="preserve"> Выполнение контрольного события: На мероприятия по информатизации системы образования в 2022 году пердусмотрено 391,60 тыс. руб. из средств местного бюджета. Кассовое исполнение составило 380,8 тыс. руб , ( 97,20%). В 22 общеобразовательных организациях созданы условия для развития информационного пространства.</t>
  </si>
  <si>
    <t xml:space="preserve"> Выполнение контрольного события: За 1 полугодие 2022 года 84 сотрудника общеобразовательных организаций повысили свою квалификацию. Освоено местных средств -45,34тыс.руб. или 16,9% запланированных на 2022 год (268,60 тыс.руб.)</t>
  </si>
  <si>
    <t xml:space="preserve"> Выполнение контрольного события: Меры социальной поддержки педработников сельских поселений из краевого бюджета осуществлены расходы за отчетный период на сумму 6 961,51 тыс.руб., процент освоения составил 68,1%  к годовому плану (10222,44 тыс.руб). Количество получателей  345 чел.</t>
  </si>
  <si>
    <t xml:space="preserve"> Выполнение контрольного события: В рамках мероприятий, связанных с расходами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производится своевременное финансирование и выплата заработной платы педработникам за счет средств краевого бюджетов.  Израсходовано за 1 полугодие 2022 года - 135 613,13 тыс.руб., 58,4 % годового плана (232353,34 тыс.руб).</t>
  </si>
  <si>
    <t xml:space="preserve"> Выполнение контрольного события:  Количество детей, получающих начальное общее образование в государственных и муниципальных образовательных организациях, охваченным бесплатным горячим питанием составило 2389 чел. Кассовое исполнение на 1 полугодие 2022 года -14 288,12 тыс. руб.,что составило 47,91 % к годовому плану- 29820,68 тыс.руб.</t>
  </si>
  <si>
    <t xml:space="preserve"> Выполнение контрольного события: На ежемесячное денежное вознаграждение за классное руководство педегогическим работникам государственных и муниципальных общеобразовательных организаций в 2022 году запланировано 20965,45 тыс.руб. Кассовое исполнение в 1полугодии текущего года- 12 743,49 тыс.руб., процент освоения 60,8%</t>
  </si>
  <si>
    <t xml:space="preserve"> Выполнение контрольного события: Расходы связанные с обеспечением деятельности (оказанием услуг) муниципальных образовательных организаций дополнительного образования осуществляются  в установленные планом-графиком сроки, своевременно выплачивается заработная плата, оплачиваются коммунальные платежи и налоги, а также оплачиваются  работы и услуги по содержанию имущества. Кассовое исполнение 12 704,62 тыс.руб., что составило 49,3 % к годовому плану (25 765,38 тыс.руб). </t>
  </si>
  <si>
    <t xml:space="preserve"> Выполнение контрольного события:  Общее количество принявших участие в местных и краевых соревнований - 15 чел. На  мероприятие "Обеспечение участия в организации и проведении муниципальных, межмуниципальных, региональных, межрегиональных, спортивных соревнованиях и мероприятиях" предусмотрены средства в местном бюджете на сумму 100,00 тыс.руб. Фактическое исполнение составило 41,77 тыс.руб., что составило 41,8 % к годовому плану,которые были направлены на приобретение подарочной продукции( грамоты, призы и т.д.). </t>
  </si>
  <si>
    <t xml:space="preserve"> Выполнение контрольного события: В отчетном периоде проведено 16 районных соревнований с охватом учащихся в количестве 795 человек. По мероприятию "Проведение спортивных мероприятий " на01.07.2022 года  освоено 60,66 тыс. руб., процент исполнения - 30,3 % к годовому плану 200,00 тыс. руб. </t>
  </si>
  <si>
    <t>31.03.2022/ -     30.06.2022/ -</t>
  </si>
  <si>
    <t xml:space="preserve"> Выполнение контрольного события: На организацию и проведение переподготовки  сотрудников организаций системы дополнительного образования детей выделено 34,00 тыс.руб. Исполнение по кассе на 01.07.22 г. составило 5,90 тыс.руб. или  17,35%. Количество повысивших свою квалификацию 5 человек.</t>
  </si>
  <si>
    <t xml:space="preserve"> Выполнение контрольного события: Мерами социальной поддержки по оплате жилых помещений, отопления и освещения педагогическим работникам организаций дополнительного образования, проживающим и работающим в сельской местности воспользовались 6 чел. Освоено краевых средств 123,83 тыс. руб., выполнение 75,5 % от годового плана (164,01 тыс.руб.).</t>
  </si>
  <si>
    <t xml:space="preserve"> Выполнение контрольного события: Размер среднемесячной заработной платы педагогических работников муниципальных образовательных организаций дополнительного образования в 1 полугодии текущего года составляет - 28 481,32 руб.</t>
  </si>
  <si>
    <t>Контрольное событие 32: Расходы, связанные с обеспечением деятельности (оказанием услуг) летних оздоровиетельных организаций (загородного центра), руб. Ежемесячно выплачивается заработная плата, оплачиваются коммунальные платежи и налоги, а также оплачиваются  работы и услуги по содержанию имущества</t>
  </si>
  <si>
    <t xml:space="preserve"> Выполнение контрольного события: Расходы из местного бюджета на обеспечение деятельности (оказанием услуг) муниципальных учреждений составили - 2 458,16 тыс.руб. , процент исполнения 80,54 % годового плана (3 052,24 тыс.руб). </t>
  </si>
  <si>
    <t>01.06.2022/-</t>
  </si>
  <si>
    <t xml:space="preserve"> Выполнение контрольного события: Средства на мероприятия по обеспечению 2-разовым горячим питанием в летних оздоровительных лагерях дневного пребывания 2 062 детей и подростков в 1 полугодии текущего года не предусмотрены</t>
  </si>
  <si>
    <t xml:space="preserve"> Выполнение контрольного события: На обеспечение отдыха и оздоровлениядетей в 2022 году запланировано 5896,40 тыс. руб. Расходование средств составило - 567,62 тыс.руб. или 9,63 %.</t>
  </si>
  <si>
    <t xml:space="preserve"> Выполнение контрольного события:  Количество обучающихся общеобразовательных организаций, принявших участие в олимпиадах, слетах, конкурсах, конференциях, интеллектуальных состязаниях за отчетный период составило 123 чел. Касса в 1 полугодии 2022 года - 39,74 тыс.руб., выполнение -39,74% к годовому плану - 100,00 тыс. руб. </t>
  </si>
  <si>
    <t xml:space="preserve"> Выполнение контрольного события:  По состоянию на 01.07.2022г. кассовый расход  составил 68,45 тыс. руб. (34,23 % годового плана)  Приобретен сертификата сервиса технической поддержки програмного изделия ИАС "Аверс: Управление учреждением  образования"</t>
  </si>
  <si>
    <t>31.03.2022/-</t>
  </si>
  <si>
    <t xml:space="preserve"> Выполнение контрольного события: Принятие участия в муниципальном этапе всероссийского конкурса «Учитель года России» 2022 года планируется в 3 квартале 2022г.</t>
  </si>
  <si>
    <t xml:space="preserve"> Выполнение контрольного события:  Принятие участия в районном этапе Всероссийского профессионального конкурса «Воспитатель года России-2022» планируется в 3 квартале 2022г.</t>
  </si>
  <si>
    <t>31.03.2022/ -     30.06.2022/-</t>
  </si>
  <si>
    <t xml:space="preserve"> Выполнение контрольного события: На проведение научно-практических конференций, семинаров, смотров, слетов, конкурсов, олимпиад и других мероприятий с педагогами и учащимися запланировано 100 тыс.рублей, кассовое исполнение в 1 полугодии- 39,74 тыс. руб., что составило 39,74% годового плана. Приобретено подарочной продукции для награждения победителей регионального этапа "Всероссийской олимпиады школьников"</t>
  </si>
  <si>
    <t>Выполнение контрольного события: На обеспечение деятельности центров образования цифрового и гуманитарного профилей "Точка роста" в 3-х общеобразовательных организациях (МКОУ СОШ №7 пос.Советское руно, МБОУ СОШ №6 г.Ипатово, МБОУ СОШ №14 г. Ипатово) предусмотрены средства на сумму 15164,44 тыс.руб., из них за счет краевых средств - 14406,22 тыс.руб. Кассовое исполнение в 1 полугодии 2022 года - 5 423,83 тыс.руб (35,8% от годового плана)</t>
  </si>
  <si>
    <t>31.03.2022/-     30.06.2022/-</t>
  </si>
  <si>
    <t xml:space="preserve"> Выполнение контрольного события: В 1 квартале 2022 года обработка огнезащитным составом деревянных конструкций  зданий  не производилась. Расход средств в сумме 400,0 тыс.руб. планируется в 3-4 кварталах 2022 г.</t>
  </si>
  <si>
    <t xml:space="preserve"> Выполнение контрольного события: Устройство, ремонт и испытание наружных эвакуационных и пожарных лестниц на зданиях в отчетном периоде не производилось. На данное мероприятие запланировано 200,00 тыс.руб. Расход средств планируется в 3-4 кварталах 2022 г.</t>
  </si>
  <si>
    <t xml:space="preserve"> Выполнение контрольного события: За 1 полугодие  2022 года в 35 образовательных организациях проведены мероприятия по  приобретению, монтажу, ТО и ремонту средств охранно-пожарной автоматики и оповещения о пожаре. Кассовые расходы составили -684,66 тыс. руб. (31,62 % к годовому плану-2165,2 тыс.руб.)</t>
  </si>
  <si>
    <t xml:space="preserve"> Выполнение контрольного события: Расходы, связанные  с обеспечением функций органов местного самоуправления за 1 полугодие 2022 года составили 391,48 тыс. руб. или 49,5 % к годовому плану. На 2022 год план-791,47 тыс.руб.  Расходы за отчетный период на выплаты по оплате труда работников органов местного самоуправления  на 1 полугодие 2022 года составили 2488,47 тыс.руб., процент освоения к годовому плану (5261,98 тыс.руб)  -47,30%.  Расходы, связанные с обеспечением деятельности (оказанием услуг) муниципальных организаций производятся в соответствии с планом-графиком. Своевременно выплачивается заработная плата, оплачиваются коммунальные платежи и налоги, а также работы и услуги по содержанию имущества. Кассовое исполнение - 5049,84 тыс.руб., что составило 47,7 % к годовому плану. Годовой план -10591,13 тыс.руб. Расходы  на приобретение и содержание имущества, находящегося в собственности в   2022 году запланировано 2,05 тыс.руб., фактическое исполнение 1,54 тыс.руб. или 75,12 % Своевременно проводятся расходы на организацию и осуществление деятельности по опеке и попечительству (план на год-1949,90 тыс.руб). Освоение средств  на отчетную дату составили 743,61 тыс.руб за счет средств краевого бюджета или 38,14 % по отношению к годовому плану.</t>
  </si>
  <si>
    <t xml:space="preserve"> Выполнение контрольного события: Выплаты денежных средств на содержание ребенка опекуну (попечителю) производятся своевременно, годовой план - 5683,93 тыс.руб. Освоение краевых средств в 1 полугодии 2022 года составило по отношению к годовому плану  36,11 %, в денежном выражении  2 052,36 тыс.руб. Количество детей, находящихся под опекой (попечительством) за отчетный период -60 чел.(количество опекунов - 49 чел.)</t>
  </si>
  <si>
    <t xml:space="preserve"> Выполнение контрольного события: На выплаты на содержание детей-сирот и детей, оставшихся без попечения родителей, в приемных семьях, а также на вознаграждение, причитающегося приемным родителям в 2022 году запланировано 10094,85 тыс.руб. Кассовый расход 6 090,59 тыс. руб.,что составило 60,33% годового плана. Количество детей, находящихся в приемных семьях -51 чел.( количество опекунов - 17 чел.). </t>
  </si>
  <si>
    <t>31.03.2022/ -                   30.06.2022/-</t>
  </si>
  <si>
    <t>Выполнение контрольного событи: В отчетном периоде 23 молодым семьям выданы свидетельства и извещения на получение социальной выплаты на приобретение (строительство) жилья, из них 12 семей реализовали извещения.</t>
  </si>
  <si>
    <t>Выполнение контрольного события: В отчетном периоде в состав участников мероприятия по обеспечению жильем молодых семей ведомственной целевой программы "Оказание государственной поддержки гражданам в обеспечении жильём и оплате жилищно - 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и подпрограммы "Обеспечение жильем молодых семей, проживающих в Ипатовском городском округе Ставропольского края" муниципальной программы "Молодежь Ипатовского городского округа Ставропольского края" вкючено 5 человек</t>
  </si>
  <si>
    <t xml:space="preserve">Выполнение контрольного события: В отчетный период проведено 44 районных физкультурно- спортивных мероприятий, в которых приняли участие 2 994 человек. В 7 краевых физкультурно- спортивных мероприятий приняли участие 97 человек </t>
  </si>
  <si>
    <t>Выполнение контрольного события: Обеспечение расходов связанных с деятельностью комитета по физической культуре и спорту администрации Ипатовского городского округа Ставропольского края за отчетный период составило 1 055,57 тыс. руб (47,5% к годовому плану)</t>
  </si>
  <si>
    <t>30.04.2022/-</t>
  </si>
  <si>
    <t>15.06.2022/ 15.06.2022</t>
  </si>
  <si>
    <t xml:space="preserve"> Выполнение контрольного события: На реализацию инициативного проекта по благоустройству дворовой территории в МКДОУ д/с 26 с.Золотаревка в 2022 году предусмотрено 300,86 тыс. руб., в т.ч. 72,00 тыс. руб. -средства участников программы. В отчетном периоде освоено 300,5 тыс.руб. или 99,9 %.  Проект реализован в полном объеме.</t>
  </si>
  <si>
    <t xml:space="preserve"> Выполнение контрольного события: На реализацию инициативного проекта на текущий ремонт отопления в  МКДОУ д/с №8 с. Большая Джалга в 2022 году предусмотрено  1324,55 тыс. руб., в т.ч. 30,00 тыс. руб. - средства участников программы. В отчетном периоден освоено 1 299,99 тыс.руб. или на 98,15 %. Проект реализован в полном объеме.</t>
  </si>
  <si>
    <t xml:space="preserve"> Выполнение контрольного события: На проведение акарицидных  (противоклещевых) обработок пришкольных лагерей на 2022 год предусмотрены средства в сумме 257,28 тыс.руб. Освоено 136,96 тыс.руб. Аккарицидная обработка произведена на площади 2 100 м2.</t>
  </si>
  <si>
    <t>30.06.2022/ 27.06.2022</t>
  </si>
  <si>
    <t>31.08.2022/ 30.06.2022</t>
  </si>
  <si>
    <t xml:space="preserve"> Выполнение контрольного события: Плановые бюджетные ассигнования на ремонт помещений МКОУ СОШ №3 с. Октябрьское составили 304,11 тыс. руб. Кассовый расход- 301,6 тыс. руб., или 99,2%. Работы выполнены в полном объеме.</t>
  </si>
  <si>
    <t xml:space="preserve"> Выполнение контрольного события: Плановые бюджетные ассигнования на благоустройство территории МБОУ СОШ №6 г.Ипатово (изготовление забора, асфальтирование стоянки) составили 1 793,21 тыс. руб. Кассовый расход- 31 754,51 тыс. руб., или 97,8%. Работы выполнены в полном объеме.</t>
  </si>
  <si>
    <t xml:space="preserve"> Выполнение контрольного события: На мероприятие "Выполнение реконструкций, капитального и текущего ремонта зданий, сооружений и инженерных сетей, благоустройство территории, выполнение комплекса подготовительных мероприятий и изготовление ПСД"  запланированы средства из местного бюджета, исполнено на сумму  4 346,16 тыс.руб.,что составило 31,2 % к годовому плану - 13 933,43 тыс.руб. Документы находятся на экспертизе, поэтому работы не оплачены. Ведется претензионная работа.</t>
  </si>
  <si>
    <t>25.05.2022/ -</t>
  </si>
  <si>
    <t>31.03.2022/ 31.03.2022     30.06.2022/-</t>
  </si>
  <si>
    <t xml:space="preserve"> Выполнение контрольного события: Акарицидная  (противоклещевая) обработка территории лагерей организаций дополнительного образования детей  в  2022 году запланировано 5,72 тыс.руб. Расходы в отчетном периоде составили 2,25 тыс.руб., или 39,3%. Обработано 2 100 м2 территорий летних оздоровительных лагерей дневного пребывания детей </t>
  </si>
  <si>
    <t>31.05.2022/ 30.06.2022</t>
  </si>
  <si>
    <t>Реализация основного мероприятия предусматривает предоставление детям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 В отчетном периоде денежные средства не осваивались</t>
  </si>
  <si>
    <t>Контрольное событие 43:  Предоставление 448  чел.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t>
  </si>
  <si>
    <t>Контрольное событие 3: Повышение квалификации сотрудников образовательных организаций дошкольного образования:                                                                                                      в 1 квартале 2022г.-10 чел.;                                                                                                                              во 2 квартале 2022г.- 8 чел.;                                                                                                                         в 3 квартале- 1 чел.;                                                                                                                                                в 4 квартале- 6 чел.</t>
  </si>
  <si>
    <t>Контрольное событие 1: Выплата социального пособия на погребение получили не менее:                                                                                                                                                                                                            в 1квартале 2022 года не менее 10 человек;                                                                                                 в первом полугодии- 20 человек;                                                                                                               за 9 месяцев- 30 человек;                                                                                                                           за год- 40 человек</t>
  </si>
  <si>
    <t>Контрольное событие 2: Выплата государственой социальной помощи малоимущим семьям, малоимущим одиноко проживающим гражданам осуществена не менее:                                                                                                                                            в 1квартале 2022 года -70 человек;                                                                                                  в первом полугодии- 150 человек;                                                                                           за 9 месяцев- 220 человек;                                                                                                                       за год- 280 человек</t>
  </si>
  <si>
    <t>Контрольное событие 3: Выплата государственой социальной помощи на основании социального контракта малоимущим семьям, малоимущим одиноко проживающим гражданам осуществлена не менее:                                                                                                                                  в 1 квартале -35 человек;                                                                                                                        в первом полугодии- 70 человек;                                                                                                                              за 9 месяцев- 100 человек;                                                                                                                                       за год- 140 человек</t>
  </si>
  <si>
    <t xml:space="preserve">Контрольное событие 14: Выплата компенсации проезда по социальной необходимости осуществлена не менее:                                                                                                                                       в 1 квартале 2022г.- 10 человек;                                                                                                            в первом полугодии- 20 человек;                                                                                                                             за 9 месяцев- 30 человек;                                                                                                          за год- 40 человек     </t>
  </si>
  <si>
    <t>Контрольное событие 15: Субсидии на оплату жилого помещения и коммунальных услуг получили не менее:                                                                                                                                                 в 1 квартале 2022г.- 1 000 семей;                                                                                                     в первом полугодии- 1010 семей;                                                                                                                      за 9 месяцев- 1012 семей;                                                                                                          за год- 1015 семей</t>
  </si>
  <si>
    <t>Контрольное событие 16: Ежемесячную денежную выплату на ребенка в возрасте от трех до семи лет включительно получили не менее:                                                                                                                                      в 1 квартале 2022г.- 1 171 семьи;                                                                                                     в первом полугодии- 1201 семья;                                                                                                                      за 9 месяцев- 1228 семей;                                                                                                          за год- 1254 семей</t>
  </si>
  <si>
    <t>Контрольное событие 18: Ежемесячную денежную компенсацию на каждого из детей в возрасте до 18 лет многодетным семьям получили не менее:                                                                                                                                                   в 1 квартале 2022г.- 820 семьи;                                                                                                                          в первом полугодии- 821 семья;                                                                                           за 9 месяцев- 822 семьи;                                                                                                          за год- 823 семьи</t>
  </si>
  <si>
    <t>Контрольное событие 20: Денежную компенсацию, назначаемую семьям, в период с 01 января 2011г. по 31 декабря 2015г. родился третий или последующий ребенок не менее:                                                                                                                                                                          в 1 квартале 2022г.- 15 семей;                                                                                                            в  первом полугодии- 25 семей;                                                                                           за 9 месяцев- 40 семей;                                                                                                          за год- 45 семей</t>
  </si>
  <si>
    <t>Контрольное событие 23: Ежемесячную денежную выплату, назначаемую в случае рождения третьего ребенка или последующих детей, до достижения ребенком возраста 3 лет (вноыь обратившиеся граждане за назначением в 2022г.) получили не менее:                                                                                                                                                                             в 1 квартале 2022г.- 29 семей;                                                                                                                                   в  первом полугодии- 58 семей;                                                                                           за 9 месяцев- 87 семей;                                                                                                          за год- 116 семей</t>
  </si>
  <si>
    <t>Контрольное событие 17: Пособие на ребенка получили не менее:                                                                                                                                                     в 1 квартале 2022г.- 1 400 человек;                                                                                                           в первом полугодии- 1425 человек;                                                                                           за 9 месяцев- 1450 человек;                                                                                                          за год- 1450 человек</t>
  </si>
  <si>
    <t>Контрольное событие 21: Дополнительную выплату из бюджета Ипатовского городского округа Ставропольского края получили не менее:                                                                                                                                                                                                     в 1 квартале 2022г.- 3 семьи;                                                                                                                                                                                в  первом полугодии- 8 семей;                                                                                                                                                                     за 9 месяцев- 13 семей;                                                                                                                              за год- 20 семей</t>
  </si>
  <si>
    <t>Контрольное событие 1: Изготовление 49 информационных материалов по повышению безопасности дорожного движения, в том числе:                                                                                                                                             в 1 квартале 19 материалов;                                                                                                                           во 2 квартале 10 материалов;                                                                                                                                                                в 3 квартале 10 материалов;                                                                                                                             в 4 квартале 10 материалов</t>
  </si>
  <si>
    <t>Контрольное событие 2: Проведение 137 викторин, конкурсов на знание правил дорожного движения учащимися общеобразовательных школ, в том числе:                                                                                                                                                   в 1 квартале 47 единиц;                                                                                                                            во 2 квартале 30 единиц;                                                                                                                                                                       в 3 квартале 30единиц;                                                                                                                     в 4 квартале 30 единиц</t>
  </si>
  <si>
    <t>01.10.2022/ 30.06.2022</t>
  </si>
  <si>
    <t>Контрольное событие 26: Обслуживание 13 автобусных маршрутов</t>
  </si>
  <si>
    <t xml:space="preserve"> Выполнение контрольного события:  Мерами социальной поддержки педработников организаций дошкольного образования , расположенных в сельской местности на 01.07.2022 года воспользовались 112 человек. Компенсация выплачивается в установленные сроки,  кассовое исполнение -2 599,71 тыс.руб.за счет краевых средств, по отношению к годовому плану (3310,96 тыс.руб) выполнение - 78,5 %.</t>
  </si>
  <si>
    <t xml:space="preserve">Контрольное событие 2: Проведение районных культурно-досуговых  мероприятий, в том числе:                                                                                                                                                                                             1 квартал 2022г.- 12 ед.;                                                                                                                                                                                                                                      2 квартал- 14 ед.;                                                                                                                                                                           3 квартал- 10 ед.;                                                                                                                                                     4 квартал- 10ед.                                                                          </t>
  </si>
</sst>
</file>

<file path=xl/styles.xml><?xml version="1.0" encoding="utf-8"?>
<styleSheet xmlns="http://schemas.openxmlformats.org/spreadsheetml/2006/main">
  <numFmts count="3">
    <numFmt numFmtId="43" formatCode="_-* #,##0.00\ _₽_-;\-* #,##0.00\ _₽_-;_-* &quot;-&quot;??\ _₽_-;_-@_-"/>
    <numFmt numFmtId="164" formatCode="_-* #,##0.00_р_._-;\-* #,##0.00_р_._-;_-* &quot;-&quot;??_р_._-;_-@_-"/>
    <numFmt numFmtId="165" formatCode="#,##0.00_ ;\-#,##0.00\ "/>
  </numFmts>
  <fonts count="19">
    <font>
      <sz val="11"/>
      <color theme="1"/>
      <name val="Calibri"/>
      <family val="2"/>
      <charset val="204"/>
      <scheme val="minor"/>
    </font>
    <font>
      <sz val="9"/>
      <color theme="1"/>
      <name val="Times New Roman"/>
      <family val="1"/>
      <charset val="204"/>
    </font>
    <font>
      <sz val="10"/>
      <name val="Arial"/>
      <family val="2"/>
      <charset val="204"/>
    </font>
    <font>
      <b/>
      <sz val="9"/>
      <color theme="1"/>
      <name val="Times New Roman"/>
      <family val="1"/>
      <charset val="204"/>
    </font>
    <font>
      <sz val="9"/>
      <name val="Times New Roman"/>
      <family val="1"/>
      <charset val="204"/>
    </font>
    <font>
      <b/>
      <sz val="9"/>
      <name val="Times New Roman"/>
      <family val="1"/>
      <charset val="204"/>
    </font>
    <font>
      <sz val="11"/>
      <color theme="1"/>
      <name val="Calibri"/>
      <family val="2"/>
      <charset val="204"/>
      <scheme val="minor"/>
    </font>
    <font>
      <b/>
      <sz val="9"/>
      <color rgb="FF000000"/>
      <name val="Times New Roman"/>
      <family val="1"/>
      <charset val="204"/>
    </font>
    <font>
      <sz val="9"/>
      <color rgb="FF000000"/>
      <name val="Times New Roman"/>
      <family val="1"/>
      <charset val="204"/>
    </font>
    <font>
      <sz val="8"/>
      <color theme="1"/>
      <name val="Times New Roman"/>
      <family val="1"/>
      <charset val="204"/>
    </font>
    <font>
      <sz val="11"/>
      <color theme="1"/>
      <name val="Times New Roman"/>
      <family val="1"/>
      <charset val="204"/>
    </font>
    <font>
      <sz val="10"/>
      <color theme="1"/>
      <name val="Times New Roman"/>
      <family val="1"/>
      <charset val="204"/>
    </font>
    <font>
      <sz val="9"/>
      <color theme="1"/>
      <name val="Calibri"/>
      <family val="2"/>
      <charset val="204"/>
      <scheme val="minor"/>
    </font>
    <font>
      <sz val="9"/>
      <color rgb="FFFF0000"/>
      <name val="Times New Roman"/>
      <family val="1"/>
      <charset val="204"/>
    </font>
    <font>
      <sz val="9"/>
      <name val="Calibri"/>
      <family val="2"/>
      <charset val="204"/>
      <scheme val="minor"/>
    </font>
    <font>
      <sz val="11"/>
      <color rgb="FFFF0000"/>
      <name val="Calibri"/>
      <family val="2"/>
      <charset val="204"/>
      <scheme val="minor"/>
    </font>
    <font>
      <sz val="11"/>
      <name val="Calibri"/>
      <family val="2"/>
      <charset val="204"/>
      <scheme val="minor"/>
    </font>
    <font>
      <b/>
      <sz val="9"/>
      <color rgb="FFFF0000"/>
      <name val="Times New Roman"/>
      <family val="1"/>
      <charset val="204"/>
    </font>
    <font>
      <u/>
      <sz val="9"/>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3">
    <xf numFmtId="0" fontId="0" fillId="0" borderId="0"/>
    <xf numFmtId="0" fontId="2" fillId="0" borderId="0"/>
    <xf numFmtId="164" fontId="6" fillId="0" borderId="0" applyFont="0" applyFill="0" applyBorder="0" applyAlignment="0" applyProtection="0"/>
  </cellStyleXfs>
  <cellXfs count="246">
    <xf numFmtId="0" fontId="0" fillId="0" borderId="0" xfId="0"/>
    <xf numFmtId="4" fontId="0" fillId="0" borderId="0" xfId="0" applyNumberFormat="1"/>
    <xf numFmtId="0" fontId="0" fillId="0" borderId="0" xfId="0" applyAlignment="1">
      <alignment vertical="top"/>
    </xf>
    <xf numFmtId="2" fontId="0" fillId="0" borderId="0" xfId="0" applyNumberFormat="1"/>
    <xf numFmtId="164" fontId="0" fillId="0" borderId="0" xfId="0" applyNumberFormat="1"/>
    <xf numFmtId="0" fontId="0" fillId="0" borderId="0" xfId="0" applyAlignment="1"/>
    <xf numFmtId="0" fontId="9" fillId="0" borderId="0" xfId="0" applyFont="1"/>
    <xf numFmtId="0" fontId="10" fillId="0" borderId="0" xfId="0" applyFont="1" applyFill="1"/>
    <xf numFmtId="0" fontId="11" fillId="0" borderId="0" xfId="0" applyFont="1" applyFill="1"/>
    <xf numFmtId="0" fontId="10" fillId="0" borderId="0" xfId="0" applyFont="1" applyFill="1" applyAlignment="1"/>
    <xf numFmtId="0" fontId="11" fillId="0" borderId="0" xfId="0" applyFont="1" applyFill="1" applyAlignment="1"/>
    <xf numFmtId="0" fontId="0" fillId="0" borderId="0" xfId="0" applyFill="1"/>
    <xf numFmtId="0" fontId="1" fillId="0" borderId="1" xfId="0" applyFont="1" applyFill="1" applyBorder="1" applyAlignment="1">
      <alignment horizontal="center" vertical="top"/>
    </xf>
    <xf numFmtId="43" fontId="0" fillId="0" borderId="0" xfId="0" applyNumberFormat="1"/>
    <xf numFmtId="0" fontId="4" fillId="0" borderId="1" xfId="0" applyFont="1" applyFill="1" applyBorder="1" applyAlignment="1">
      <alignment vertical="top"/>
    </xf>
    <xf numFmtId="0" fontId="4" fillId="0" borderId="1" xfId="0" applyFont="1" applyFill="1" applyBorder="1" applyAlignment="1">
      <alignment vertical="top" wrapText="1"/>
    </xf>
    <xf numFmtId="49" fontId="4" fillId="0" borderId="1" xfId="1"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xf>
    <xf numFmtId="0" fontId="1" fillId="0" borderId="1" xfId="0" applyFont="1" applyFill="1" applyBorder="1" applyAlignment="1">
      <alignment vertical="top" wrapText="1"/>
    </xf>
    <xf numFmtId="0" fontId="4" fillId="0" borderId="1" xfId="0" applyFont="1" applyFill="1" applyBorder="1" applyAlignment="1">
      <alignment wrapText="1"/>
    </xf>
    <xf numFmtId="0" fontId="1" fillId="0" borderId="1" xfId="0" applyFont="1" applyFill="1" applyBorder="1" applyAlignment="1">
      <alignment horizontal="left" vertical="top" wrapText="1"/>
    </xf>
    <xf numFmtId="0" fontId="12" fillId="0" borderId="1" xfId="0" applyFont="1" applyFill="1" applyBorder="1" applyAlignment="1">
      <alignment vertical="top" wrapText="1"/>
    </xf>
    <xf numFmtId="0" fontId="1" fillId="0" borderId="1" xfId="0" applyFont="1" applyFill="1" applyBorder="1" applyAlignment="1">
      <alignment wrapText="1"/>
    </xf>
    <xf numFmtId="0" fontId="0" fillId="0" borderId="1" xfId="0" applyFill="1" applyBorder="1" applyAlignment="1">
      <alignment wrapText="1"/>
    </xf>
    <xf numFmtId="4" fontId="4" fillId="0" borderId="1" xfId="0" applyNumberFormat="1" applyFont="1" applyFill="1" applyBorder="1" applyAlignment="1">
      <alignment horizontal="center" vertical="center"/>
    </xf>
    <xf numFmtId="0" fontId="4" fillId="0" borderId="1" xfId="1" applyNumberFormat="1" applyFont="1" applyFill="1" applyBorder="1" applyAlignment="1">
      <alignment horizontal="left" vertical="top" wrapText="1"/>
    </xf>
    <xf numFmtId="4" fontId="4" fillId="0" borderId="1" xfId="0" applyNumberFormat="1" applyFont="1" applyFill="1" applyBorder="1" applyAlignment="1">
      <alignment horizontal="center" vertical="center" wrapText="1"/>
    </xf>
    <xf numFmtId="0" fontId="4" fillId="0" borderId="1" xfId="1" applyFont="1" applyFill="1" applyBorder="1" applyAlignment="1">
      <alignment horizontal="left" vertical="top" wrapText="1"/>
    </xf>
    <xf numFmtId="0" fontId="12"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165" fontId="0" fillId="0" borderId="0" xfId="0" applyNumberFormat="1"/>
    <xf numFmtId="0" fontId="4" fillId="0" borderId="1" xfId="0" applyNumberFormat="1" applyFont="1" applyFill="1" applyBorder="1" applyAlignment="1">
      <alignment vertical="top" wrapText="1"/>
    </xf>
    <xf numFmtId="0" fontId="4" fillId="0" borderId="1" xfId="0" applyFont="1" applyFill="1" applyBorder="1" applyAlignment="1">
      <alignment horizontal="left" vertical="top" wrapText="1"/>
    </xf>
    <xf numFmtId="0" fontId="4" fillId="0" borderId="1" xfId="0" applyNumberFormat="1" applyFont="1" applyFill="1" applyBorder="1" applyAlignment="1">
      <alignment horizontal="left" vertical="top" wrapText="1"/>
    </xf>
    <xf numFmtId="0" fontId="12" fillId="0" borderId="1" xfId="0" applyFont="1" applyFill="1" applyBorder="1" applyAlignment="1">
      <alignment wrapText="1"/>
    </xf>
    <xf numFmtId="0" fontId="4" fillId="0" borderId="1" xfId="0" applyFont="1" applyFill="1" applyBorder="1" applyAlignment="1">
      <alignment horizontal="left" wrapText="1"/>
    </xf>
    <xf numFmtId="0" fontId="1" fillId="0" borderId="1" xfId="0" applyFont="1" applyFill="1" applyBorder="1" applyAlignment="1">
      <alignment horizontal="left" wrapText="1"/>
    </xf>
    <xf numFmtId="0" fontId="12" fillId="0" borderId="1" xfId="0" applyFont="1" applyFill="1" applyBorder="1" applyAlignment="1">
      <alignment horizontal="left" wrapText="1"/>
    </xf>
    <xf numFmtId="0" fontId="14" fillId="0" borderId="1" xfId="0" applyFont="1" applyFill="1" applyBorder="1" applyAlignment="1">
      <alignment horizontal="left" wrapText="1"/>
    </xf>
    <xf numFmtId="2"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top"/>
    </xf>
    <xf numFmtId="0" fontId="5" fillId="0" borderId="1" xfId="0" applyFont="1" applyFill="1" applyBorder="1" applyAlignment="1">
      <alignment vertical="top" wrapText="1"/>
    </xf>
    <xf numFmtId="49" fontId="5" fillId="0" borderId="1" xfId="1"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xf>
    <xf numFmtId="0" fontId="5" fillId="0" borderId="1" xfId="0" applyFont="1" applyFill="1" applyBorder="1" applyAlignment="1">
      <alignment vertical="top"/>
    </xf>
    <xf numFmtId="2" fontId="5" fillId="0" borderId="1" xfId="0" applyNumberFormat="1" applyFont="1" applyFill="1" applyBorder="1" applyAlignment="1">
      <alignment horizontal="center" vertical="center"/>
    </xf>
    <xf numFmtId="0" fontId="5" fillId="0" borderId="1" xfId="0" applyFont="1" applyFill="1" applyBorder="1" applyAlignment="1">
      <alignment wrapText="1"/>
    </xf>
    <xf numFmtId="0" fontId="4" fillId="0" borderId="3" xfId="0" applyFont="1" applyFill="1" applyBorder="1" applyAlignment="1">
      <alignment vertical="top"/>
    </xf>
    <xf numFmtId="0" fontId="4" fillId="0" borderId="0" xfId="0" applyFont="1" applyFill="1" applyAlignment="1">
      <alignment horizontal="left" vertical="top" wrapText="1"/>
    </xf>
    <xf numFmtId="2" fontId="4" fillId="0" borderId="3" xfId="0" applyNumberFormat="1" applyFont="1" applyFill="1" applyBorder="1" applyAlignment="1">
      <alignment horizontal="center" vertical="center" wrapText="1"/>
    </xf>
    <xf numFmtId="2" fontId="5" fillId="0" borderId="2" xfId="0" applyNumberFormat="1" applyFont="1" applyFill="1" applyBorder="1" applyAlignment="1">
      <alignment horizontal="center" vertical="center"/>
    </xf>
    <xf numFmtId="0" fontId="5" fillId="0" borderId="1" xfId="0" applyFont="1" applyFill="1" applyBorder="1" applyAlignment="1">
      <alignment horizontal="left" vertical="top" wrapText="1"/>
    </xf>
    <xf numFmtId="0" fontId="5" fillId="0" borderId="1" xfId="0" applyFont="1" applyFill="1" applyBorder="1" applyAlignment="1">
      <alignment horizontal="left" vertical="top"/>
    </xf>
    <xf numFmtId="0" fontId="8" fillId="0" borderId="1" xfId="0" applyFont="1" applyFill="1" applyBorder="1" applyAlignment="1">
      <alignment horizontal="left" vertical="top" wrapText="1"/>
    </xf>
    <xf numFmtId="0" fontId="5" fillId="0" borderId="1" xfId="0" applyFont="1" applyFill="1" applyBorder="1" applyAlignment="1">
      <alignment horizontal="center" vertical="top"/>
    </xf>
    <xf numFmtId="49" fontId="8" fillId="0" borderId="1" xfId="0" applyNumberFormat="1" applyFont="1" applyFill="1" applyBorder="1" applyAlignment="1">
      <alignment vertical="top"/>
    </xf>
    <xf numFmtId="0" fontId="8" fillId="0" borderId="1" xfId="0" applyFont="1" applyFill="1" applyBorder="1" applyAlignment="1">
      <alignment vertical="top" wrapText="1"/>
    </xf>
    <xf numFmtId="0" fontId="8" fillId="0" borderId="1" xfId="0" applyNumberFormat="1" applyFont="1" applyFill="1" applyBorder="1" applyAlignment="1">
      <alignment horizontal="left" vertical="top" wrapText="1"/>
    </xf>
    <xf numFmtId="2" fontId="8" fillId="0" borderId="1" xfId="0" applyNumberFormat="1" applyFont="1" applyFill="1" applyBorder="1" applyAlignment="1">
      <alignment horizontal="center" vertical="center"/>
    </xf>
    <xf numFmtId="0" fontId="8" fillId="0" borderId="1" xfId="0" applyFont="1" applyFill="1" applyBorder="1" applyAlignment="1">
      <alignment vertical="top"/>
    </xf>
    <xf numFmtId="0" fontId="7" fillId="0" borderId="1" xfId="0" applyFont="1" applyFill="1" applyBorder="1" applyAlignment="1">
      <alignment vertical="top"/>
    </xf>
    <xf numFmtId="0" fontId="7" fillId="0" borderId="1" xfId="0" applyFont="1" applyFill="1" applyBorder="1" applyAlignment="1">
      <alignment vertical="top" wrapText="1"/>
    </xf>
    <xf numFmtId="2" fontId="7" fillId="0" borderId="1" xfId="0" applyNumberFormat="1" applyFont="1" applyFill="1" applyBorder="1" applyAlignment="1">
      <alignment horizontal="center" vertical="center"/>
    </xf>
    <xf numFmtId="49" fontId="7" fillId="0" borderId="1" xfId="0" applyNumberFormat="1" applyFont="1" applyFill="1" applyBorder="1" applyAlignment="1">
      <alignment vertical="top"/>
    </xf>
    <xf numFmtId="0" fontId="4" fillId="0" borderId="4" xfId="0" applyFont="1" applyFill="1" applyBorder="1" applyAlignment="1">
      <alignment horizontal="left" vertical="top" wrapText="1"/>
    </xf>
    <xf numFmtId="0" fontId="12" fillId="0" borderId="6" xfId="0" applyFont="1" applyFill="1" applyBorder="1" applyAlignment="1">
      <alignment horizontal="left" vertical="top" wrapText="1"/>
    </xf>
    <xf numFmtId="0" fontId="4" fillId="0" borderId="4" xfId="0" applyFont="1" applyFill="1" applyBorder="1" applyAlignment="1">
      <alignment horizontal="left" vertical="top" wrapText="1"/>
    </xf>
    <xf numFmtId="0" fontId="1" fillId="0" borderId="1" xfId="0" applyFont="1" applyFill="1" applyBorder="1" applyAlignment="1">
      <alignment horizontal="center" vertical="center" wrapText="1"/>
    </xf>
    <xf numFmtId="0" fontId="4" fillId="0" borderId="4" xfId="0" applyFont="1" applyFill="1" applyBorder="1" applyAlignment="1">
      <alignment horizontal="left" vertical="top" wrapText="1"/>
    </xf>
    <xf numFmtId="0" fontId="1" fillId="0" borderId="1" xfId="0" applyFont="1" applyFill="1" applyBorder="1" applyAlignment="1">
      <alignment horizontal="center" vertical="top" wrapText="1"/>
    </xf>
    <xf numFmtId="49" fontId="4" fillId="0" borderId="1" xfId="1" applyNumberFormat="1" applyFont="1" applyFill="1" applyBorder="1" applyAlignment="1">
      <alignment horizontal="center" vertical="top" wrapText="1"/>
    </xf>
    <xf numFmtId="164" fontId="4" fillId="0" borderId="1" xfId="2" applyNumberFormat="1" applyFont="1" applyFill="1" applyBorder="1" applyAlignment="1">
      <alignment horizontal="left" vertical="center" wrapText="1"/>
    </xf>
    <xf numFmtId="165" fontId="4" fillId="0" borderId="1" xfId="2" applyNumberFormat="1" applyFont="1" applyFill="1" applyBorder="1" applyAlignment="1">
      <alignment horizontal="center" vertical="center" wrapText="1"/>
    </xf>
    <xf numFmtId="165" fontId="5" fillId="0" borderId="2"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14" fillId="0" borderId="1" xfId="0" applyFont="1" applyFill="1" applyBorder="1" applyAlignment="1">
      <alignment wrapText="1"/>
    </xf>
    <xf numFmtId="0" fontId="1" fillId="0" borderId="1" xfId="0" applyFont="1" applyFill="1" applyBorder="1" applyAlignment="1">
      <alignment vertical="center" wrapText="1"/>
    </xf>
    <xf numFmtId="2" fontId="1" fillId="0" borderId="1" xfId="0" applyNumberFormat="1" applyFont="1" applyFill="1" applyBorder="1" applyAlignment="1">
      <alignment horizontal="center" vertical="center"/>
    </xf>
    <xf numFmtId="0" fontId="5" fillId="0" borderId="3" xfId="0" applyFont="1" applyFill="1" applyBorder="1" applyAlignment="1">
      <alignment vertical="top" wrapText="1"/>
    </xf>
    <xf numFmtId="2" fontId="5" fillId="0" borderId="3" xfId="0" applyNumberFormat="1" applyFont="1" applyFill="1" applyBorder="1" applyAlignment="1">
      <alignment horizontal="center" vertical="center"/>
    </xf>
    <xf numFmtId="49" fontId="4" fillId="0" borderId="1" xfId="0" applyNumberFormat="1" applyFont="1" applyFill="1" applyBorder="1" applyAlignment="1">
      <alignment vertical="top"/>
    </xf>
    <xf numFmtId="0" fontId="3" fillId="0" borderId="1" xfId="0" applyFont="1" applyFill="1" applyBorder="1" applyAlignment="1">
      <alignment horizontal="center" vertical="center"/>
    </xf>
    <xf numFmtId="0" fontId="3" fillId="0" borderId="1" xfId="0" applyFont="1" applyFill="1" applyBorder="1" applyAlignment="1">
      <alignment vertical="top" wrapText="1"/>
    </xf>
    <xf numFmtId="0" fontId="3" fillId="0" borderId="1" xfId="0" applyFont="1" applyFill="1" applyBorder="1" applyAlignment="1">
      <alignment vertical="center" wrapText="1"/>
    </xf>
    <xf numFmtId="2" fontId="3"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14" fontId="1" fillId="0" borderId="1" xfId="0" applyNumberFormat="1" applyFont="1" applyFill="1" applyBorder="1" applyAlignment="1">
      <alignment horizontal="center" vertical="center" wrapText="1"/>
    </xf>
    <xf numFmtId="0" fontId="0" fillId="0" borderId="1" xfId="0" applyFill="1" applyBorder="1" applyAlignment="1">
      <alignment vertical="top" wrapText="1"/>
    </xf>
    <xf numFmtId="0" fontId="8" fillId="0" borderId="1" xfId="0" applyFont="1" applyFill="1" applyBorder="1" applyAlignment="1">
      <alignment horizontal="center" vertical="center" wrapText="1"/>
    </xf>
    <xf numFmtId="0" fontId="1" fillId="0" borderId="4" xfId="0" applyFont="1" applyFill="1" applyBorder="1" applyAlignment="1">
      <alignment vertical="top" wrapText="1"/>
    </xf>
    <xf numFmtId="0" fontId="1" fillId="0" borderId="1" xfId="0" applyFont="1" applyFill="1" applyBorder="1" applyAlignment="1">
      <alignment horizontal="justify" vertical="top" wrapText="1"/>
    </xf>
    <xf numFmtId="0" fontId="1" fillId="0" borderId="6" xfId="0" applyFont="1" applyFill="1" applyBorder="1" applyAlignment="1">
      <alignment horizontal="center" vertical="center" wrapText="1"/>
    </xf>
    <xf numFmtId="0" fontId="13" fillId="0" borderId="4" xfId="0" applyFont="1" applyFill="1" applyBorder="1" applyAlignment="1">
      <alignment vertical="top" wrapText="1"/>
    </xf>
    <xf numFmtId="0" fontId="4" fillId="0" borderId="1" xfId="0" applyFont="1" applyFill="1" applyBorder="1" applyAlignment="1">
      <alignment horizontal="center" vertical="top" wrapText="1"/>
    </xf>
    <xf numFmtId="0" fontId="13" fillId="0" borderId="1" xfId="0" applyFont="1" applyFill="1" applyBorder="1" applyAlignment="1">
      <alignment vertical="top" wrapText="1"/>
    </xf>
    <xf numFmtId="2" fontId="8" fillId="0" borderId="1" xfId="0" applyNumberFormat="1" applyFont="1" applyFill="1" applyBorder="1" applyAlignment="1">
      <alignment horizontal="center" vertical="center" wrapText="1"/>
    </xf>
    <xf numFmtId="0" fontId="1" fillId="0" borderId="1" xfId="0" applyNumberFormat="1" applyFont="1" applyFill="1" applyBorder="1" applyAlignment="1">
      <alignment vertical="top" wrapText="1"/>
    </xf>
    <xf numFmtId="0" fontId="1" fillId="0" borderId="2" xfId="0" applyFont="1" applyFill="1" applyBorder="1" applyAlignment="1">
      <alignment horizontal="center" vertical="center"/>
    </xf>
    <xf numFmtId="0" fontId="1" fillId="0" borderId="0" xfId="0" applyFont="1" applyFill="1" applyAlignment="1">
      <alignment vertical="top" wrapText="1"/>
    </xf>
    <xf numFmtId="2" fontId="1" fillId="0" borderId="2" xfId="0" applyNumberFormat="1" applyFont="1" applyFill="1" applyBorder="1" applyAlignment="1">
      <alignment horizontal="center" vertical="center"/>
    </xf>
    <xf numFmtId="0" fontId="5" fillId="0" borderId="1" xfId="0" applyFont="1" applyFill="1" applyBorder="1" applyAlignment="1">
      <alignment horizontal="center" vertical="center"/>
    </xf>
    <xf numFmtId="49" fontId="17"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0" fontId="16" fillId="0" borderId="1" xfId="0" applyFont="1" applyFill="1" applyBorder="1" applyAlignment="1">
      <alignment vertical="top" wrapText="1"/>
    </xf>
    <xf numFmtId="0" fontId="15" fillId="0" borderId="1" xfId="0" applyFont="1" applyFill="1" applyBorder="1" applyAlignment="1">
      <alignment vertical="top" wrapText="1"/>
    </xf>
    <xf numFmtId="0" fontId="4" fillId="0" borderId="1" xfId="0" applyFont="1" applyFill="1" applyBorder="1" applyAlignment="1">
      <alignment horizontal="center" vertical="center"/>
    </xf>
    <xf numFmtId="2" fontId="5" fillId="0" borderId="1" xfId="0" applyNumberFormat="1" applyFont="1" applyFill="1" applyBorder="1" applyAlignment="1">
      <alignment horizontal="center" vertical="center" wrapText="1"/>
    </xf>
    <xf numFmtId="0" fontId="5" fillId="0" borderId="2" xfId="0" applyFont="1" applyFill="1" applyBorder="1" applyAlignment="1">
      <alignment vertical="top" wrapText="1"/>
    </xf>
    <xf numFmtId="0" fontId="5" fillId="0" borderId="2" xfId="0" applyFont="1" applyFill="1" applyBorder="1" applyAlignment="1">
      <alignment wrapText="1"/>
    </xf>
    <xf numFmtId="2" fontId="5" fillId="0" borderId="2" xfId="0" applyNumberFormat="1" applyFont="1" applyFill="1" applyBorder="1" applyAlignment="1">
      <alignment horizontal="center" vertical="center" wrapText="1"/>
    </xf>
    <xf numFmtId="2" fontId="0" fillId="0" borderId="0" xfId="0" applyNumberFormat="1" applyFill="1"/>
    <xf numFmtId="0" fontId="1" fillId="0" borderId="1" xfId="0" applyFont="1" applyFill="1" applyBorder="1" applyAlignment="1">
      <alignment horizontal="justify" wrapText="1"/>
    </xf>
    <xf numFmtId="0" fontId="12" fillId="0" borderId="1" xfId="0" applyNumberFormat="1" applyFont="1" applyFill="1" applyBorder="1" applyAlignment="1">
      <alignment wrapText="1"/>
    </xf>
    <xf numFmtId="0" fontId="4" fillId="0" borderId="4" xfId="0" applyFont="1" applyFill="1" applyBorder="1" applyAlignment="1">
      <alignment vertical="top" wrapText="1"/>
    </xf>
    <xf numFmtId="0" fontId="12" fillId="0" borderId="1" xfId="0" applyFont="1" applyFill="1" applyBorder="1" applyAlignment="1">
      <alignment horizontal="left" vertical="top" wrapText="1"/>
    </xf>
    <xf numFmtId="0" fontId="14" fillId="0" borderId="1" xfId="0" applyFont="1" applyFill="1" applyBorder="1" applyAlignment="1">
      <alignment vertical="top" wrapText="1"/>
    </xf>
    <xf numFmtId="0" fontId="4" fillId="0" borderId="1" xfId="0" applyFont="1" applyFill="1" applyBorder="1" applyAlignment="1">
      <alignment horizontal="left" vertical="top" wrapText="1"/>
    </xf>
    <xf numFmtId="0" fontId="4" fillId="0" borderId="4" xfId="0" applyFont="1" applyFill="1" applyBorder="1" applyAlignment="1">
      <alignment vertical="top" wrapText="1"/>
    </xf>
    <xf numFmtId="0" fontId="1"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horizontal="left" vertical="top"/>
    </xf>
    <xf numFmtId="0" fontId="1" fillId="0" borderId="1" xfId="0" applyNumberFormat="1" applyFont="1" applyFill="1" applyBorder="1" applyAlignment="1">
      <alignment horizontal="left" vertical="top" wrapText="1"/>
    </xf>
    <xf numFmtId="0" fontId="0" fillId="0" borderId="1" xfId="0"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1" fillId="0" borderId="4" xfId="0" applyFont="1" applyFill="1" applyBorder="1" applyAlignment="1">
      <alignment vertical="top" wrapText="1"/>
    </xf>
    <xf numFmtId="0" fontId="12" fillId="0" borderId="5" xfId="0" applyFont="1" applyFill="1" applyBorder="1" applyAlignment="1">
      <alignment vertical="top" wrapText="1"/>
    </xf>
    <xf numFmtId="0" fontId="12" fillId="0" borderId="6" xfId="0" applyFont="1" applyFill="1" applyBorder="1" applyAlignment="1">
      <alignment vertical="top" wrapText="1"/>
    </xf>
    <xf numFmtId="0" fontId="1" fillId="0" borderId="5" xfId="0" applyFont="1" applyFill="1" applyBorder="1" applyAlignment="1">
      <alignment vertical="top" wrapText="1"/>
    </xf>
    <xf numFmtId="0" fontId="1" fillId="0" borderId="6" xfId="0" applyFont="1" applyFill="1" applyBorder="1" applyAlignment="1">
      <alignment vertical="top" wrapText="1"/>
    </xf>
    <xf numFmtId="0" fontId="4" fillId="0" borderId="4" xfId="0" applyFont="1" applyFill="1" applyBorder="1" applyAlignment="1">
      <alignment vertical="top" wrapText="1"/>
    </xf>
    <xf numFmtId="0" fontId="0" fillId="0" borderId="5" xfId="0" applyFill="1" applyBorder="1" applyAlignment="1">
      <alignment wrapText="1"/>
    </xf>
    <xf numFmtId="0" fontId="0" fillId="0" borderId="6" xfId="0" applyFill="1" applyBorder="1" applyAlignment="1">
      <alignment wrapText="1"/>
    </xf>
    <xf numFmtId="0" fontId="4" fillId="0" borderId="4" xfId="0" applyNumberFormat="1" applyFont="1" applyFill="1" applyBorder="1" applyAlignment="1">
      <alignment horizontal="left" vertical="top" wrapText="1"/>
    </xf>
    <xf numFmtId="0" fontId="14" fillId="0" borderId="5" xfId="0" applyFont="1" applyFill="1" applyBorder="1" applyAlignment="1">
      <alignment horizontal="left" vertical="top" wrapText="1"/>
    </xf>
    <xf numFmtId="0" fontId="14" fillId="0" borderId="6"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6" xfId="0" applyFont="1" applyFill="1" applyBorder="1" applyAlignment="1">
      <alignment horizontal="left" vertical="top" wrapText="1"/>
    </xf>
    <xf numFmtId="0" fontId="5" fillId="0" borderId="4" xfId="0" applyFont="1" applyFill="1" applyBorder="1" applyAlignment="1">
      <alignment horizontal="center" vertical="top"/>
    </xf>
    <xf numFmtId="0" fontId="5" fillId="0" borderId="5" xfId="0" applyFont="1" applyFill="1" applyBorder="1" applyAlignment="1">
      <alignment horizontal="center" vertical="top"/>
    </xf>
    <xf numFmtId="0" fontId="5" fillId="0" borderId="6" xfId="0" applyFont="1" applyFill="1" applyBorder="1" applyAlignment="1">
      <alignment horizontal="center" vertical="top"/>
    </xf>
    <xf numFmtId="0" fontId="12" fillId="0" borderId="5" xfId="0" applyFont="1" applyFill="1" applyBorder="1" applyAlignment="1">
      <alignment wrapText="1"/>
    </xf>
    <xf numFmtId="0" fontId="12" fillId="0" borderId="6" xfId="0" applyFont="1" applyFill="1" applyBorder="1" applyAlignment="1">
      <alignment wrapText="1"/>
    </xf>
    <xf numFmtId="0" fontId="12" fillId="0" borderId="5" xfId="0" applyFont="1" applyFill="1" applyBorder="1" applyAlignment="1">
      <alignment horizontal="left" vertical="top" wrapText="1"/>
    </xf>
    <xf numFmtId="0" fontId="12" fillId="0" borderId="6" xfId="0" applyFont="1" applyFill="1" applyBorder="1" applyAlignment="1">
      <alignment horizontal="left" vertical="top" wrapText="1"/>
    </xf>
    <xf numFmtId="0" fontId="4" fillId="0" borderId="4" xfId="1" applyNumberFormat="1" applyFont="1" applyFill="1" applyBorder="1" applyAlignment="1">
      <alignment horizontal="left" vertical="top" wrapText="1"/>
    </xf>
    <xf numFmtId="0" fontId="4" fillId="0" borderId="5" xfId="0" applyFont="1" applyFill="1" applyBorder="1" applyAlignment="1">
      <alignment horizontal="left" wrapText="1"/>
    </xf>
    <xf numFmtId="0" fontId="4" fillId="0" borderId="6" xfId="0" applyFont="1" applyFill="1" applyBorder="1" applyAlignment="1">
      <alignment horizontal="left" wrapText="1"/>
    </xf>
    <xf numFmtId="0" fontId="4" fillId="0" borderId="4" xfId="0" applyNumberFormat="1" applyFont="1" applyFill="1" applyBorder="1" applyAlignment="1">
      <alignment vertical="top" wrapText="1"/>
    </xf>
    <xf numFmtId="0" fontId="12" fillId="0" borderId="5" xfId="0" applyNumberFormat="1" applyFont="1" applyFill="1" applyBorder="1" applyAlignment="1">
      <alignment wrapText="1"/>
    </xf>
    <xf numFmtId="0" fontId="12" fillId="0" borderId="6" xfId="0" applyNumberFormat="1" applyFont="1" applyFill="1" applyBorder="1" applyAlignment="1">
      <alignment wrapText="1"/>
    </xf>
    <xf numFmtId="0" fontId="12" fillId="0" borderId="5" xfId="0" applyFont="1" applyFill="1" applyBorder="1" applyAlignment="1">
      <alignment horizontal="left" wrapText="1"/>
    </xf>
    <xf numFmtId="0" fontId="12" fillId="0" borderId="6" xfId="0" applyFont="1" applyFill="1" applyBorder="1" applyAlignment="1">
      <alignment horizontal="left" wrapText="1"/>
    </xf>
    <xf numFmtId="2" fontId="4" fillId="0" borderId="4" xfId="0" applyNumberFormat="1" applyFont="1" applyFill="1" applyBorder="1" applyAlignment="1">
      <alignment horizontal="center" vertical="center" wrapText="1"/>
    </xf>
    <xf numFmtId="2" fontId="4" fillId="0" borderId="5" xfId="0" applyNumberFormat="1" applyFont="1" applyFill="1" applyBorder="1" applyAlignment="1">
      <alignment horizontal="center" vertical="center" wrapText="1"/>
    </xf>
    <xf numFmtId="2" fontId="4" fillId="0" borderId="6" xfId="0" applyNumberFormat="1" applyFont="1" applyFill="1" applyBorder="1" applyAlignment="1">
      <alignment horizontal="center" vertical="center" wrapText="1"/>
    </xf>
    <xf numFmtId="0" fontId="1" fillId="0" borderId="5" xfId="0" applyFont="1" applyFill="1" applyBorder="1" applyAlignment="1">
      <alignment horizontal="left" vertical="top" wrapText="1"/>
    </xf>
    <xf numFmtId="0" fontId="1" fillId="0" borderId="6" xfId="0" applyFont="1" applyFill="1" applyBorder="1" applyAlignment="1">
      <alignment horizontal="left" vertical="top" wrapText="1"/>
    </xf>
    <xf numFmtId="0" fontId="0" fillId="0" borderId="5" xfId="0" applyFill="1" applyBorder="1" applyAlignment="1">
      <alignment horizontal="left" vertical="top" wrapText="1"/>
    </xf>
    <xf numFmtId="0" fontId="0" fillId="0" borderId="6" xfId="0" applyFill="1" applyBorder="1" applyAlignment="1">
      <alignment horizontal="left" vertical="top" wrapText="1"/>
    </xf>
    <xf numFmtId="0" fontId="0" fillId="0" borderId="5" xfId="0" applyFill="1" applyBorder="1" applyAlignment="1">
      <alignment vertical="top" wrapText="1"/>
    </xf>
    <xf numFmtId="0" fontId="0" fillId="0" borderId="6" xfId="0" applyFill="1" applyBorder="1" applyAlignment="1">
      <alignment vertical="top" wrapText="1"/>
    </xf>
    <xf numFmtId="0" fontId="8" fillId="0" borderId="4" xfId="0" applyFont="1" applyFill="1" applyBorder="1" applyAlignment="1">
      <alignment vertical="top" wrapText="1"/>
    </xf>
    <xf numFmtId="0" fontId="4" fillId="0" borderId="5" xfId="0" applyFont="1" applyFill="1" applyBorder="1" applyAlignment="1">
      <alignment vertical="top" wrapText="1"/>
    </xf>
    <xf numFmtId="0" fontId="4" fillId="0" borderId="6" xfId="0" applyFont="1" applyFill="1" applyBorder="1" applyAlignment="1">
      <alignment vertical="top" wrapText="1"/>
    </xf>
    <xf numFmtId="0" fontId="16" fillId="0" borderId="5" xfId="0" applyFont="1" applyFill="1" applyBorder="1" applyAlignment="1">
      <alignment vertical="top" wrapText="1"/>
    </xf>
    <xf numFmtId="0" fontId="16" fillId="0" borderId="6" xfId="0" applyFont="1" applyFill="1" applyBorder="1" applyAlignment="1">
      <alignment vertical="top"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4" xfId="0" applyFont="1" applyFill="1" applyBorder="1" applyAlignment="1">
      <alignment horizontal="left" vertical="top" wrapText="1"/>
    </xf>
    <xf numFmtId="0" fontId="8" fillId="0" borderId="4" xfId="0" applyNumberFormat="1" applyFont="1" applyFill="1" applyBorder="1" applyAlignment="1">
      <alignment horizontal="left" vertical="top" wrapText="1"/>
    </xf>
    <xf numFmtId="0" fontId="5" fillId="0" borderId="4"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2" fontId="4" fillId="0" borderId="4" xfId="0" applyNumberFormat="1" applyFont="1" applyFill="1" applyBorder="1" applyAlignment="1">
      <alignment horizontal="center" vertical="center"/>
    </xf>
    <xf numFmtId="2" fontId="4" fillId="0" borderId="5" xfId="0" applyNumberFormat="1" applyFont="1" applyFill="1" applyBorder="1" applyAlignment="1">
      <alignment horizontal="center" vertical="center"/>
    </xf>
    <xf numFmtId="2" fontId="4" fillId="0" borderId="6" xfId="0" applyNumberFormat="1" applyFont="1" applyFill="1" applyBorder="1" applyAlignment="1">
      <alignment horizontal="center" vertical="center"/>
    </xf>
    <xf numFmtId="0" fontId="1" fillId="0" borderId="5" xfId="0" applyNumberFormat="1" applyFont="1" applyFill="1" applyBorder="1" applyAlignment="1">
      <alignment vertical="top" wrapText="1"/>
    </xf>
    <xf numFmtId="0" fontId="8" fillId="0" borderId="4" xfId="0" applyFont="1" applyFill="1" applyBorder="1" applyAlignment="1">
      <alignment horizontal="left" vertical="top" wrapText="1"/>
    </xf>
    <xf numFmtId="0" fontId="8" fillId="0" borderId="5" xfId="0" applyFont="1" applyFill="1" applyBorder="1" applyAlignment="1">
      <alignment horizontal="left" vertical="top" wrapText="1"/>
    </xf>
    <xf numFmtId="0" fontId="8" fillId="0" borderId="6" xfId="0" applyFont="1" applyFill="1" applyBorder="1" applyAlignment="1">
      <alignment horizontal="left" vertical="top" wrapText="1"/>
    </xf>
    <xf numFmtId="0" fontId="8" fillId="0" borderId="5" xfId="0" applyFont="1" applyFill="1" applyBorder="1" applyAlignment="1">
      <alignment vertical="top" wrapText="1"/>
    </xf>
    <xf numFmtId="0" fontId="8" fillId="0" borderId="6" xfId="0" applyFont="1" applyFill="1" applyBorder="1" applyAlignment="1">
      <alignment vertical="top" wrapText="1"/>
    </xf>
    <xf numFmtId="0" fontId="14" fillId="0" borderId="5" xfId="0" applyFont="1" applyFill="1" applyBorder="1" applyAlignment="1">
      <alignment wrapText="1"/>
    </xf>
    <xf numFmtId="0" fontId="14" fillId="0" borderId="6" xfId="0" applyFont="1" applyFill="1" applyBorder="1" applyAlignment="1">
      <alignment wrapText="1"/>
    </xf>
    <xf numFmtId="0" fontId="0" fillId="0" borderId="5" xfId="0" applyFont="1" applyBorder="1" applyAlignment="1">
      <alignment wrapText="1"/>
    </xf>
    <xf numFmtId="0" fontId="0" fillId="0" borderId="6" xfId="0" applyFont="1" applyBorder="1" applyAlignment="1">
      <alignment wrapText="1"/>
    </xf>
    <xf numFmtId="0" fontId="0" fillId="0" borderId="5" xfId="0" applyBorder="1" applyAlignment="1">
      <alignment wrapText="1"/>
    </xf>
    <xf numFmtId="0" fontId="0" fillId="0" borderId="6" xfId="0" applyBorder="1" applyAlignment="1">
      <alignment wrapText="1"/>
    </xf>
    <xf numFmtId="0" fontId="0" fillId="0" borderId="8" xfId="0" applyFill="1" applyBorder="1" applyAlignment="1">
      <alignment vertical="top" wrapText="1"/>
    </xf>
    <xf numFmtId="0" fontId="4" fillId="0" borderId="10" xfId="0" applyFont="1" applyFill="1" applyBorder="1" applyAlignment="1">
      <alignment horizontal="left" vertical="top" wrapText="1"/>
    </xf>
    <xf numFmtId="0" fontId="12" fillId="0" borderId="8" xfId="0" applyFont="1" applyFill="1" applyBorder="1" applyAlignment="1">
      <alignment horizontal="left" vertical="top" wrapText="1"/>
    </xf>
    <xf numFmtId="0" fontId="12" fillId="0" borderId="9" xfId="0" applyFont="1" applyFill="1" applyBorder="1" applyAlignment="1">
      <alignment horizontal="left" vertical="top" wrapText="1"/>
    </xf>
    <xf numFmtId="0" fontId="4" fillId="0" borderId="5" xfId="0" applyNumberFormat="1" applyFont="1" applyFill="1" applyBorder="1" applyAlignment="1">
      <alignment horizontal="left" vertical="top" wrapText="1"/>
    </xf>
    <xf numFmtId="0" fontId="4" fillId="0" borderId="6" xfId="0" applyNumberFormat="1" applyFont="1" applyFill="1" applyBorder="1" applyAlignment="1">
      <alignment horizontal="left" vertical="top" wrapText="1"/>
    </xf>
    <xf numFmtId="0" fontId="4" fillId="0" borderId="4" xfId="1" applyFont="1" applyFill="1" applyBorder="1" applyAlignment="1">
      <alignment horizontal="left" vertical="top" wrapText="1"/>
    </xf>
    <xf numFmtId="49" fontId="4" fillId="0" borderId="1" xfId="1" applyNumberFormat="1" applyFont="1" applyFill="1" applyBorder="1" applyAlignment="1">
      <alignment horizontal="left" vertical="top" wrapText="1"/>
    </xf>
    <xf numFmtId="0" fontId="12" fillId="0" borderId="1" xfId="0" applyFont="1" applyFill="1" applyBorder="1" applyAlignment="1">
      <alignment horizontal="left"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0" borderId="6" xfId="0" applyFont="1" applyFill="1" applyBorder="1" applyAlignment="1">
      <alignment horizontal="center" vertical="top" wrapText="1"/>
    </xf>
    <xf numFmtId="0" fontId="8" fillId="0" borderId="1" xfId="0" applyFont="1" applyFill="1" applyBorder="1" applyAlignment="1">
      <alignment horizontal="left" vertical="top" wrapText="1"/>
    </xf>
    <xf numFmtId="2" fontId="8" fillId="0" borderId="4" xfId="0" applyNumberFormat="1" applyFont="1" applyFill="1" applyBorder="1" applyAlignment="1">
      <alignment horizontal="center" vertical="center" wrapText="1"/>
    </xf>
    <xf numFmtId="2" fontId="8" fillId="0" borderId="5" xfId="0" applyNumberFormat="1" applyFont="1" applyFill="1" applyBorder="1" applyAlignment="1">
      <alignment horizontal="center" vertical="center" wrapText="1"/>
    </xf>
    <xf numFmtId="2" fontId="8" fillId="0" borderId="6" xfId="0" applyNumberFormat="1" applyFont="1" applyFill="1" applyBorder="1" applyAlignment="1">
      <alignment horizontal="center" vertical="center" wrapText="1"/>
    </xf>
    <xf numFmtId="0" fontId="14" fillId="0" borderId="5" xfId="0" applyFont="1" applyFill="1" applyBorder="1" applyAlignment="1">
      <alignment vertical="top" wrapText="1"/>
    </xf>
    <xf numFmtId="0" fontId="14" fillId="0" borderId="6" xfId="0" applyFont="1" applyFill="1" applyBorder="1" applyAlignment="1">
      <alignment vertical="top" wrapText="1"/>
    </xf>
    <xf numFmtId="0" fontId="4" fillId="0" borderId="1" xfId="0" applyFont="1" applyFill="1" applyBorder="1" applyAlignment="1">
      <alignment horizontal="left" vertical="top" wrapText="1"/>
    </xf>
    <xf numFmtId="0" fontId="14" fillId="0" borderId="5" xfId="0" applyFont="1" applyFill="1" applyBorder="1" applyAlignment="1">
      <alignment horizontal="left" wrapText="1"/>
    </xf>
    <xf numFmtId="0" fontId="14" fillId="0" borderId="6" xfId="0" applyFont="1" applyFill="1" applyBorder="1" applyAlignment="1">
      <alignment horizontal="left"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3" fillId="0" borderId="4" xfId="0" applyFont="1" applyFill="1" applyBorder="1" applyAlignment="1">
      <alignment horizontal="center"/>
    </xf>
    <xf numFmtId="0" fontId="3" fillId="0" borderId="5" xfId="0" applyFont="1" applyFill="1" applyBorder="1" applyAlignment="1">
      <alignment horizontal="center"/>
    </xf>
    <xf numFmtId="0" fontId="3" fillId="0" borderId="6" xfId="0" applyFont="1" applyFill="1" applyBorder="1" applyAlignment="1">
      <alignment horizontal="center"/>
    </xf>
    <xf numFmtId="0" fontId="1" fillId="0" borderId="2"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2" xfId="0" applyFont="1" applyFill="1" applyBorder="1" applyAlignment="1">
      <alignment horizontal="center" vertical="top"/>
    </xf>
    <xf numFmtId="0" fontId="1" fillId="0" borderId="7" xfId="0" applyFont="1" applyFill="1" applyBorder="1" applyAlignment="1">
      <alignment horizontal="center" vertical="top"/>
    </xf>
    <xf numFmtId="0" fontId="1" fillId="0" borderId="3" xfId="0" applyFont="1" applyFill="1" applyBorder="1" applyAlignment="1">
      <alignment horizontal="center" vertical="top"/>
    </xf>
    <xf numFmtId="0" fontId="1" fillId="0" borderId="4" xfId="0" applyFont="1" applyFill="1" applyBorder="1" applyAlignment="1">
      <alignment horizontal="center" vertical="top"/>
    </xf>
    <xf numFmtId="0" fontId="1" fillId="0" borderId="5" xfId="0" applyFont="1" applyFill="1" applyBorder="1" applyAlignment="1">
      <alignment horizontal="center" vertical="top"/>
    </xf>
    <xf numFmtId="0" fontId="1" fillId="0" borderId="6" xfId="0" applyFont="1" applyFill="1" applyBorder="1" applyAlignment="1">
      <alignment horizontal="center" vertical="top"/>
    </xf>
    <xf numFmtId="0" fontId="1" fillId="0" borderId="1" xfId="0" applyFont="1" applyFill="1" applyBorder="1" applyAlignment="1">
      <alignment horizontal="center" vertical="top" wrapText="1"/>
    </xf>
    <xf numFmtId="0" fontId="1" fillId="0" borderId="10" xfId="0" applyFont="1" applyFill="1" applyBorder="1" applyAlignment="1">
      <alignment horizontal="center" vertical="top"/>
    </xf>
    <xf numFmtId="0" fontId="12" fillId="0" borderId="8" xfId="0" applyFont="1" applyFill="1" applyBorder="1" applyAlignment="1">
      <alignment horizontal="center" vertical="top"/>
    </xf>
    <xf numFmtId="0" fontId="12" fillId="0" borderId="9" xfId="0" applyFont="1" applyFill="1" applyBorder="1" applyAlignment="1">
      <alignment horizontal="center" vertical="top"/>
    </xf>
    <xf numFmtId="0" fontId="0" fillId="0" borderId="0" xfId="0" applyFill="1" applyAlignment="1">
      <alignment horizontal="center"/>
    </xf>
    <xf numFmtId="2" fontId="5" fillId="0" borderId="4" xfId="0" applyNumberFormat="1" applyFont="1" applyFill="1" applyBorder="1" applyAlignment="1">
      <alignment horizontal="center" vertical="center" wrapText="1"/>
    </xf>
    <xf numFmtId="2" fontId="5" fillId="0" borderId="5" xfId="0" applyNumberFormat="1" applyFont="1" applyFill="1" applyBorder="1" applyAlignment="1">
      <alignment horizontal="center" vertical="center" wrapText="1"/>
    </xf>
    <xf numFmtId="2" fontId="5" fillId="0" borderId="6" xfId="0" applyNumberFormat="1" applyFont="1" applyFill="1" applyBorder="1" applyAlignment="1">
      <alignment horizontal="center" vertical="center" wrapText="1"/>
    </xf>
    <xf numFmtId="0" fontId="12" fillId="0" borderId="5" xfId="0" applyFont="1" applyFill="1" applyBorder="1" applyAlignment="1">
      <alignment horizontal="left" vertical="top"/>
    </xf>
    <xf numFmtId="0" fontId="12" fillId="0" borderId="6" xfId="0" applyFont="1" applyFill="1" applyBorder="1" applyAlignment="1">
      <alignment horizontal="left" vertical="top"/>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3">
    <cellStyle name="Обычный" xfId="0" builtinId="0"/>
    <cellStyle name="Обычный_ПРИЛОЖЕНИЕ №3, № 4 предельные объемы 2016" xfId="1"/>
    <cellStyle name="Финансовый" xfId="2"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200025</xdr:colOff>
      <xdr:row>2</xdr:row>
      <xdr:rowOff>133350</xdr:rowOff>
    </xdr:from>
    <xdr:to>
      <xdr:col>1</xdr:col>
      <xdr:colOff>200025</xdr:colOff>
      <xdr:row>2</xdr:row>
      <xdr:rowOff>133350</xdr:rowOff>
    </xdr:to>
    <xdr:sp macro="" textlink="">
      <xdr:nvSpPr>
        <xdr:cNvPr id="1025" name="Line 1"/>
        <xdr:cNvSpPr>
          <a:spLocks noChangeShapeType="1"/>
        </xdr:cNvSpPr>
      </xdr:nvSpPr>
      <xdr:spPr bwMode="auto">
        <a:xfrm>
          <a:off x="1419225" y="561975"/>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911"/>
  <sheetViews>
    <sheetView tabSelected="1" zoomScale="93" zoomScaleNormal="93" zoomScalePageLayoutView="96" workbookViewId="0">
      <selection activeCell="N4" sqref="N4"/>
    </sheetView>
  </sheetViews>
  <sheetFormatPr defaultRowHeight="15"/>
  <cols>
    <col min="1" max="1" width="5.7109375" customWidth="1"/>
    <col min="2" max="2" width="58.85546875" customWidth="1"/>
    <col min="3" max="3" width="11.42578125" customWidth="1"/>
    <col min="4" max="4" width="11" customWidth="1"/>
    <col min="5" max="5" width="11.42578125" customWidth="1"/>
    <col min="6" max="6" width="11.7109375" customWidth="1"/>
    <col min="7" max="7" width="10.42578125" customWidth="1"/>
    <col min="8" max="9" width="10.85546875" customWidth="1"/>
    <col min="10" max="10" width="12.28515625" customWidth="1"/>
    <col min="11" max="12" width="15.28515625" customWidth="1"/>
    <col min="13" max="13" width="9.7109375" bestFit="1" customWidth="1"/>
    <col min="14" max="14" width="11.85546875" customWidth="1"/>
    <col min="15" max="15" width="13.28515625" bestFit="1" customWidth="1"/>
    <col min="17" max="17" width="12.28515625" customWidth="1"/>
    <col min="18" max="18" width="11.7109375" customWidth="1"/>
  </cols>
  <sheetData>
    <row r="1" spans="1:18" ht="11.25" customHeight="1">
      <c r="A1" s="7"/>
      <c r="B1" s="7"/>
      <c r="C1" s="7"/>
      <c r="D1" s="8" t="s">
        <v>146</v>
      </c>
      <c r="E1" s="8"/>
      <c r="F1" s="8"/>
      <c r="G1" s="8"/>
      <c r="H1" s="8"/>
      <c r="I1" s="8"/>
      <c r="J1" s="8"/>
    </row>
    <row r="2" spans="1:18" ht="12" customHeight="1">
      <c r="A2" s="9"/>
      <c r="B2" s="9"/>
      <c r="C2" s="9"/>
      <c r="D2" s="10" t="s">
        <v>147</v>
      </c>
      <c r="E2" s="10"/>
      <c r="F2" s="8"/>
      <c r="G2" s="8"/>
      <c r="H2" s="10"/>
      <c r="I2" s="10"/>
      <c r="J2" s="10"/>
      <c r="K2" s="5"/>
      <c r="L2" s="5"/>
    </row>
    <row r="3" spans="1:18" ht="12.75" customHeight="1">
      <c r="A3" s="9"/>
      <c r="B3" s="9"/>
      <c r="C3" s="9"/>
      <c r="D3" s="10" t="s">
        <v>649</v>
      </c>
      <c r="E3" s="10"/>
      <c r="F3" s="8"/>
      <c r="G3" s="8"/>
      <c r="H3" s="10"/>
      <c r="I3" s="10"/>
      <c r="J3" s="10"/>
      <c r="K3" s="5"/>
      <c r="L3" s="5"/>
    </row>
    <row r="4" spans="1:18">
      <c r="A4" s="7"/>
      <c r="B4" s="7"/>
      <c r="C4" s="7"/>
      <c r="D4" s="7"/>
      <c r="E4" s="7"/>
      <c r="F4" s="9"/>
      <c r="G4" s="7"/>
      <c r="H4" s="7"/>
      <c r="I4" s="7"/>
      <c r="J4" s="7"/>
    </row>
    <row r="5" spans="1:18" ht="15" customHeight="1">
      <c r="A5" s="224" t="s">
        <v>0</v>
      </c>
      <c r="B5" s="221" t="s">
        <v>389</v>
      </c>
      <c r="C5" s="221" t="s">
        <v>256</v>
      </c>
      <c r="D5" s="227" t="s">
        <v>1</v>
      </c>
      <c r="E5" s="228"/>
      <c r="F5" s="228"/>
      <c r="G5" s="228"/>
      <c r="H5" s="228"/>
      <c r="I5" s="228"/>
      <c r="J5" s="229"/>
    </row>
    <row r="6" spans="1:18" ht="14.25" customHeight="1">
      <c r="A6" s="225"/>
      <c r="B6" s="222"/>
      <c r="C6" s="222"/>
      <c r="D6" s="221" t="s">
        <v>2</v>
      </c>
      <c r="E6" s="231" t="s">
        <v>3</v>
      </c>
      <c r="F6" s="232"/>
      <c r="G6" s="233"/>
      <c r="H6" s="221" t="s">
        <v>257</v>
      </c>
      <c r="I6" s="221" t="s">
        <v>241</v>
      </c>
      <c r="J6" s="230" t="s">
        <v>258</v>
      </c>
      <c r="K6" s="3"/>
      <c r="L6" s="3"/>
    </row>
    <row r="7" spans="1:18" ht="67.5" customHeight="1">
      <c r="A7" s="226"/>
      <c r="B7" s="223"/>
      <c r="C7" s="223"/>
      <c r="D7" s="223"/>
      <c r="E7" s="29" t="s">
        <v>240</v>
      </c>
      <c r="F7" s="29" t="s">
        <v>4</v>
      </c>
      <c r="G7" s="29" t="s">
        <v>5</v>
      </c>
      <c r="H7" s="226"/>
      <c r="I7" s="223"/>
      <c r="J7" s="230"/>
      <c r="K7" s="1"/>
      <c r="L7" s="1"/>
      <c r="M7" s="1"/>
      <c r="N7" s="1"/>
      <c r="O7" s="1"/>
      <c r="P7" s="1"/>
      <c r="Q7" s="1"/>
    </row>
    <row r="8" spans="1:18">
      <c r="A8" s="12">
        <v>1</v>
      </c>
      <c r="B8" s="12">
        <v>2</v>
      </c>
      <c r="C8" s="12">
        <v>3</v>
      </c>
      <c r="D8" s="12">
        <v>4</v>
      </c>
      <c r="E8" s="12">
        <v>5</v>
      </c>
      <c r="F8" s="12">
        <v>6</v>
      </c>
      <c r="G8" s="12">
        <v>7</v>
      </c>
      <c r="H8" s="12">
        <v>8</v>
      </c>
      <c r="I8" s="12">
        <v>9</v>
      </c>
      <c r="J8" s="12">
        <v>10</v>
      </c>
      <c r="K8" s="3"/>
      <c r="L8" s="3"/>
    </row>
    <row r="9" spans="1:18">
      <c r="A9" s="218" t="s">
        <v>7</v>
      </c>
      <c r="B9" s="219"/>
      <c r="C9" s="219"/>
      <c r="D9" s="219"/>
      <c r="E9" s="219"/>
      <c r="F9" s="219"/>
      <c r="G9" s="219"/>
      <c r="H9" s="219"/>
      <c r="I9" s="219"/>
      <c r="J9" s="220"/>
    </row>
    <row r="10" spans="1:18" ht="27" customHeight="1">
      <c r="A10" s="40" t="s">
        <v>6</v>
      </c>
      <c r="B10" s="41" t="s">
        <v>11</v>
      </c>
      <c r="C10" s="42"/>
      <c r="D10" s="43">
        <f>D11+D30+D61+D82+D93+D110+D115+D120</f>
        <v>403234.7</v>
      </c>
      <c r="E10" s="43">
        <f t="shared" ref="E10:J10" si="0">E11+E30+E61+E82+E93+E110+E115+E120</f>
        <v>3031.46</v>
      </c>
      <c r="F10" s="43">
        <f t="shared" si="0"/>
        <v>0</v>
      </c>
      <c r="G10" s="43">
        <f>G11+G30+G61+G82+G93+G110+G115+G120</f>
        <v>217811.15</v>
      </c>
      <c r="H10" s="43">
        <f t="shared" si="0"/>
        <v>0</v>
      </c>
      <c r="I10" s="43">
        <f t="shared" si="0"/>
        <v>3498.4799999999996</v>
      </c>
      <c r="J10" s="43">
        <f t="shared" si="0"/>
        <v>403234.7</v>
      </c>
      <c r="K10" s="1"/>
      <c r="L10" s="1"/>
      <c r="M10" s="1"/>
      <c r="N10" s="1"/>
      <c r="O10" s="1"/>
      <c r="P10" s="1"/>
      <c r="Q10" s="1"/>
      <c r="R10" s="1"/>
    </row>
    <row r="11" spans="1:18" ht="24.75" customHeight="1">
      <c r="A11" s="14" t="s">
        <v>8</v>
      </c>
      <c r="B11" s="15" t="s">
        <v>9</v>
      </c>
      <c r="C11" s="16"/>
      <c r="D11" s="26">
        <v>112547.36</v>
      </c>
      <c r="E11" s="26">
        <v>102</v>
      </c>
      <c r="F11" s="26">
        <v>0</v>
      </c>
      <c r="G11" s="26">
        <v>42989.72</v>
      </c>
      <c r="H11" s="26">
        <v>0</v>
      </c>
      <c r="I11" s="26">
        <v>1025.1199999999999</v>
      </c>
      <c r="J11" s="24">
        <f>D11+H11</f>
        <v>112547.36</v>
      </c>
      <c r="K11" s="1"/>
      <c r="L11" s="1"/>
    </row>
    <row r="12" spans="1:18" ht="14.25" customHeight="1">
      <c r="A12" s="131" t="s">
        <v>260</v>
      </c>
      <c r="B12" s="131"/>
      <c r="C12" s="131"/>
      <c r="D12" s="131"/>
      <c r="E12" s="131"/>
      <c r="F12" s="131"/>
      <c r="G12" s="131"/>
      <c r="H12" s="131"/>
      <c r="I12" s="131"/>
      <c r="J12" s="132"/>
      <c r="K12" s="1"/>
      <c r="L12" s="1"/>
    </row>
    <row r="13" spans="1:18" ht="24.75" customHeight="1">
      <c r="A13" s="131" t="s">
        <v>650</v>
      </c>
      <c r="B13" s="129"/>
      <c r="C13" s="129"/>
      <c r="D13" s="129"/>
      <c r="E13" s="129"/>
      <c r="F13" s="129"/>
      <c r="G13" s="129"/>
      <c r="H13" s="129"/>
      <c r="I13" s="129"/>
      <c r="J13" s="130"/>
      <c r="K13" s="1"/>
      <c r="L13" s="1"/>
    </row>
    <row r="14" spans="1:18" ht="63" customHeight="1">
      <c r="A14" s="18"/>
      <c r="B14" s="18" t="s">
        <v>596</v>
      </c>
      <c r="C14" s="67" t="s">
        <v>1048</v>
      </c>
      <c r="D14" s="21"/>
      <c r="E14" s="21"/>
      <c r="F14" s="21"/>
      <c r="G14" s="21"/>
      <c r="H14" s="21"/>
      <c r="I14" s="21"/>
      <c r="J14" s="21"/>
      <c r="K14" s="1"/>
      <c r="L14" s="1"/>
    </row>
    <row r="15" spans="1:18" ht="25.5" customHeight="1">
      <c r="A15" s="200" t="s">
        <v>1049</v>
      </c>
      <c r="B15" s="147"/>
      <c r="C15" s="147"/>
      <c r="D15" s="147"/>
      <c r="E15" s="147"/>
      <c r="F15" s="147"/>
      <c r="G15" s="147"/>
      <c r="H15" s="147"/>
      <c r="I15" s="147"/>
      <c r="J15" s="148"/>
    </row>
    <row r="16" spans="1:18" ht="48" customHeight="1">
      <c r="A16" s="27"/>
      <c r="B16" s="20" t="s">
        <v>597</v>
      </c>
      <c r="C16" s="67" t="s">
        <v>1048</v>
      </c>
      <c r="D16" s="28"/>
      <c r="E16" s="28"/>
      <c r="F16" s="28"/>
      <c r="G16" s="28"/>
      <c r="H16" s="28"/>
      <c r="I16" s="28"/>
      <c r="J16" s="28"/>
    </row>
    <row r="17" spans="1:12" ht="25.5" customHeight="1">
      <c r="A17" s="200" t="s">
        <v>1050</v>
      </c>
      <c r="B17" s="134"/>
      <c r="C17" s="134"/>
      <c r="D17" s="134"/>
      <c r="E17" s="134"/>
      <c r="F17" s="134"/>
      <c r="G17" s="134"/>
      <c r="H17" s="134"/>
      <c r="I17" s="134"/>
      <c r="J17" s="135"/>
    </row>
    <row r="18" spans="1:12" ht="75" customHeight="1">
      <c r="A18" s="27"/>
      <c r="B18" s="22" t="s">
        <v>1111</v>
      </c>
      <c r="C18" s="67" t="s">
        <v>1048</v>
      </c>
      <c r="D18" s="23"/>
      <c r="E18" s="23"/>
      <c r="F18" s="23"/>
      <c r="G18" s="23"/>
      <c r="H18" s="23"/>
      <c r="I18" s="23"/>
      <c r="J18" s="23"/>
    </row>
    <row r="19" spans="1:12" ht="24" customHeight="1">
      <c r="A19" s="133" t="s">
        <v>1051</v>
      </c>
      <c r="B19" s="167"/>
      <c r="C19" s="167"/>
      <c r="D19" s="167"/>
      <c r="E19" s="167"/>
      <c r="F19" s="167"/>
      <c r="G19" s="167"/>
      <c r="H19" s="167"/>
      <c r="I19" s="167"/>
      <c r="J19" s="168"/>
    </row>
    <row r="20" spans="1:12" ht="24" customHeight="1">
      <c r="A20" s="15"/>
      <c r="B20" s="15" t="s">
        <v>598</v>
      </c>
      <c r="C20" s="67" t="s">
        <v>1095</v>
      </c>
      <c r="D20" s="15"/>
      <c r="E20" s="15"/>
      <c r="F20" s="15"/>
      <c r="G20" s="15"/>
      <c r="H20" s="15"/>
      <c r="I20" s="15"/>
      <c r="J20" s="15"/>
    </row>
    <row r="21" spans="1:12" ht="27" customHeight="1">
      <c r="A21" s="149" t="s">
        <v>1097</v>
      </c>
      <c r="B21" s="137"/>
      <c r="C21" s="137"/>
      <c r="D21" s="137"/>
      <c r="E21" s="137"/>
      <c r="F21" s="137"/>
      <c r="G21" s="137"/>
      <c r="H21" s="137"/>
      <c r="I21" s="137"/>
      <c r="J21" s="138"/>
    </row>
    <row r="22" spans="1:12" ht="26.25" customHeight="1">
      <c r="A22" s="25"/>
      <c r="B22" s="20" t="s">
        <v>599</v>
      </c>
      <c r="C22" s="67" t="s">
        <v>1096</v>
      </c>
      <c r="D22" s="28"/>
      <c r="E22" s="28"/>
      <c r="F22" s="28"/>
      <c r="G22" s="28"/>
      <c r="H22" s="28"/>
      <c r="I22" s="28"/>
      <c r="J22" s="28"/>
    </row>
    <row r="23" spans="1:12" ht="26.25" customHeight="1">
      <c r="A23" s="149" t="s">
        <v>1098</v>
      </c>
      <c r="B23" s="137"/>
      <c r="C23" s="137"/>
      <c r="D23" s="137"/>
      <c r="E23" s="137"/>
      <c r="F23" s="137"/>
      <c r="G23" s="137"/>
      <c r="H23" s="137"/>
      <c r="I23" s="137"/>
      <c r="J23" s="138"/>
    </row>
    <row r="24" spans="1:12" ht="52.5" customHeight="1">
      <c r="A24" s="25"/>
      <c r="B24" s="20" t="s">
        <v>600</v>
      </c>
      <c r="C24" s="67" t="s">
        <v>1048</v>
      </c>
      <c r="D24" s="28"/>
      <c r="E24" s="28"/>
      <c r="F24" s="28"/>
      <c r="G24" s="28"/>
      <c r="H24" s="28"/>
      <c r="I24" s="28"/>
      <c r="J24" s="28"/>
    </row>
    <row r="25" spans="1:12" ht="39" customHeight="1">
      <c r="A25" s="133" t="s">
        <v>1052</v>
      </c>
      <c r="B25" s="129"/>
      <c r="C25" s="129"/>
      <c r="D25" s="129"/>
      <c r="E25" s="129"/>
      <c r="F25" s="129"/>
      <c r="G25" s="129"/>
      <c r="H25" s="129"/>
      <c r="I25" s="129"/>
      <c r="J25" s="130"/>
    </row>
    <row r="26" spans="1:12" ht="61.5" customHeight="1">
      <c r="A26" s="15"/>
      <c r="B26" s="18" t="s">
        <v>601</v>
      </c>
      <c r="C26" s="67" t="s">
        <v>1048</v>
      </c>
      <c r="D26" s="21"/>
      <c r="E26" s="21"/>
      <c r="F26" s="21"/>
      <c r="G26" s="21"/>
      <c r="H26" s="21"/>
      <c r="I26" s="21"/>
      <c r="J26" s="21"/>
    </row>
    <row r="27" spans="1:12" ht="25.5" customHeight="1">
      <c r="A27" s="133" t="s">
        <v>1127</v>
      </c>
      <c r="B27" s="131"/>
      <c r="C27" s="131"/>
      <c r="D27" s="131"/>
      <c r="E27" s="131"/>
      <c r="F27" s="131"/>
      <c r="G27" s="131"/>
      <c r="H27" s="131"/>
      <c r="I27" s="131"/>
      <c r="J27" s="132"/>
    </row>
    <row r="28" spans="1:12" ht="60" customHeight="1">
      <c r="A28" s="15"/>
      <c r="B28" s="18" t="s">
        <v>602</v>
      </c>
      <c r="C28" s="67" t="s">
        <v>1048</v>
      </c>
      <c r="D28" s="18"/>
      <c r="E28" s="18"/>
      <c r="F28" s="18"/>
      <c r="G28" s="18"/>
      <c r="H28" s="18"/>
      <c r="I28" s="18"/>
      <c r="J28" s="18"/>
    </row>
    <row r="29" spans="1:12" ht="25.5" customHeight="1">
      <c r="A29" s="152" t="s">
        <v>1053</v>
      </c>
      <c r="B29" s="129"/>
      <c r="C29" s="129"/>
      <c r="D29" s="129"/>
      <c r="E29" s="129"/>
      <c r="F29" s="129"/>
      <c r="G29" s="129"/>
      <c r="H29" s="129"/>
      <c r="I29" s="129"/>
      <c r="J29" s="130"/>
    </row>
    <row r="30" spans="1:12" ht="25.5" customHeight="1">
      <c r="A30" s="14" t="s">
        <v>10</v>
      </c>
      <c r="B30" s="19" t="s">
        <v>12</v>
      </c>
      <c r="C30" s="16"/>
      <c r="D30" s="17">
        <v>255957.14</v>
      </c>
      <c r="E30" s="17">
        <v>2929.46</v>
      </c>
      <c r="F30" s="17">
        <v>0</v>
      </c>
      <c r="G30" s="17">
        <v>168977.34</v>
      </c>
      <c r="H30" s="17">
        <v>0</v>
      </c>
      <c r="I30" s="17">
        <v>2419.62</v>
      </c>
      <c r="J30" s="24">
        <f>D30+H30</f>
        <v>255957.14</v>
      </c>
      <c r="K30" s="1"/>
      <c r="L30" s="1"/>
    </row>
    <row r="31" spans="1:12" ht="14.25" customHeight="1">
      <c r="A31" s="131" t="s">
        <v>261</v>
      </c>
      <c r="B31" s="131"/>
      <c r="C31" s="131"/>
      <c r="D31" s="131"/>
      <c r="E31" s="131"/>
      <c r="F31" s="131"/>
      <c r="G31" s="131"/>
      <c r="H31" s="131"/>
      <c r="I31" s="131"/>
      <c r="J31" s="132"/>
      <c r="K31" s="1"/>
      <c r="L31" s="1"/>
    </row>
    <row r="32" spans="1:12" ht="24.75" customHeight="1">
      <c r="A32" s="131" t="s">
        <v>651</v>
      </c>
      <c r="B32" s="129"/>
      <c r="C32" s="129"/>
      <c r="D32" s="129"/>
      <c r="E32" s="129"/>
      <c r="F32" s="129"/>
      <c r="G32" s="129"/>
      <c r="H32" s="129"/>
      <c r="I32" s="129"/>
      <c r="J32" s="130"/>
      <c r="K32" s="1"/>
      <c r="L32" s="1"/>
    </row>
    <row r="33" spans="1:10" ht="50.25" customHeight="1">
      <c r="A33" s="31"/>
      <c r="B33" s="18" t="s">
        <v>603</v>
      </c>
      <c r="C33" s="67" t="s">
        <v>1048</v>
      </c>
      <c r="D33" s="21"/>
      <c r="E33" s="21"/>
      <c r="F33" s="21"/>
      <c r="G33" s="21"/>
      <c r="H33" s="21"/>
      <c r="I33" s="21"/>
      <c r="J33" s="21"/>
    </row>
    <row r="34" spans="1:10" ht="36.75" customHeight="1">
      <c r="A34" s="139" t="s">
        <v>1054</v>
      </c>
      <c r="B34" s="140"/>
      <c r="C34" s="140"/>
      <c r="D34" s="140"/>
      <c r="E34" s="140"/>
      <c r="F34" s="140"/>
      <c r="G34" s="140"/>
      <c r="H34" s="140"/>
      <c r="I34" s="140"/>
      <c r="J34" s="141"/>
    </row>
    <row r="35" spans="1:10" ht="27" customHeight="1">
      <c r="A35" s="32"/>
      <c r="B35" s="32" t="s">
        <v>604</v>
      </c>
      <c r="C35" s="67" t="s">
        <v>1090</v>
      </c>
      <c r="D35" s="32"/>
      <c r="E35" s="32"/>
      <c r="F35" s="32"/>
      <c r="G35" s="32"/>
      <c r="H35" s="32"/>
      <c r="I35" s="32"/>
      <c r="J35" s="32"/>
    </row>
    <row r="36" spans="1:10" ht="24.75" customHeight="1">
      <c r="A36" s="139" t="s">
        <v>1099</v>
      </c>
      <c r="B36" s="140"/>
      <c r="C36" s="140"/>
      <c r="D36" s="140"/>
      <c r="E36" s="140"/>
      <c r="F36" s="140"/>
      <c r="G36" s="140"/>
      <c r="H36" s="140"/>
      <c r="I36" s="140"/>
      <c r="J36" s="141"/>
    </row>
    <row r="37" spans="1:10" ht="50.25" customHeight="1">
      <c r="A37" s="32"/>
      <c r="B37" s="32" t="s">
        <v>605</v>
      </c>
      <c r="C37" s="67" t="s">
        <v>1048</v>
      </c>
      <c r="D37" s="32"/>
      <c r="E37" s="32"/>
      <c r="F37" s="32"/>
      <c r="G37" s="32"/>
      <c r="H37" s="32"/>
      <c r="I37" s="32"/>
      <c r="J37" s="32"/>
    </row>
    <row r="38" spans="1:10" ht="25.5" customHeight="1">
      <c r="A38" s="139" t="s">
        <v>1055</v>
      </c>
      <c r="B38" s="147"/>
      <c r="C38" s="147"/>
      <c r="D38" s="147"/>
      <c r="E38" s="147"/>
      <c r="F38" s="147"/>
      <c r="G38" s="147"/>
      <c r="H38" s="147"/>
      <c r="I38" s="147"/>
      <c r="J38" s="148"/>
    </row>
    <row r="39" spans="1:10" ht="25.5" customHeight="1">
      <c r="A39" s="32"/>
      <c r="B39" s="20" t="s">
        <v>606</v>
      </c>
      <c r="C39" s="67" t="s">
        <v>607</v>
      </c>
      <c r="D39" s="28"/>
      <c r="E39" s="28"/>
      <c r="F39" s="28"/>
      <c r="G39" s="28"/>
      <c r="H39" s="28"/>
      <c r="I39" s="28"/>
      <c r="J39" s="28"/>
    </row>
    <row r="40" spans="1:10" ht="27.75" customHeight="1">
      <c r="A40" s="149" t="s">
        <v>1056</v>
      </c>
      <c r="B40" s="147"/>
      <c r="C40" s="147"/>
      <c r="D40" s="147"/>
      <c r="E40" s="147"/>
      <c r="F40" s="147"/>
      <c r="G40" s="147"/>
      <c r="H40" s="147"/>
      <c r="I40" s="147"/>
      <c r="J40" s="148"/>
    </row>
    <row r="41" spans="1:10" ht="54" customHeight="1">
      <c r="A41" s="25"/>
      <c r="B41" s="20" t="s">
        <v>608</v>
      </c>
      <c r="C41" s="67" t="s">
        <v>1048</v>
      </c>
      <c r="D41" s="28"/>
      <c r="E41" s="28"/>
      <c r="F41" s="28"/>
      <c r="G41" s="28"/>
      <c r="H41" s="28"/>
      <c r="I41" s="28"/>
      <c r="J41" s="28"/>
    </row>
    <row r="42" spans="1:10" ht="25.5" customHeight="1">
      <c r="A42" s="136" t="s">
        <v>1057</v>
      </c>
      <c r="B42" s="147"/>
      <c r="C42" s="147"/>
      <c r="D42" s="147"/>
      <c r="E42" s="147"/>
      <c r="F42" s="147"/>
      <c r="G42" s="147"/>
      <c r="H42" s="147"/>
      <c r="I42" s="147"/>
      <c r="J42" s="148"/>
    </row>
    <row r="43" spans="1:10" ht="25.5" customHeight="1">
      <c r="A43" s="33"/>
      <c r="B43" s="20" t="s">
        <v>609</v>
      </c>
      <c r="C43" s="67" t="s">
        <v>802</v>
      </c>
      <c r="D43" s="28"/>
      <c r="E43" s="28"/>
      <c r="F43" s="28"/>
      <c r="G43" s="28"/>
      <c r="H43" s="28"/>
      <c r="I43" s="28"/>
      <c r="J43" s="28"/>
    </row>
    <row r="44" spans="1:10" ht="25.5" customHeight="1">
      <c r="A44" s="139" t="s">
        <v>1058</v>
      </c>
      <c r="B44" s="140"/>
      <c r="C44" s="140"/>
      <c r="D44" s="140"/>
      <c r="E44" s="140"/>
      <c r="F44" s="140"/>
      <c r="G44" s="140"/>
      <c r="H44" s="140"/>
      <c r="I44" s="140"/>
      <c r="J44" s="141"/>
    </row>
    <row r="45" spans="1:10" ht="25.5" customHeight="1">
      <c r="A45" s="32"/>
      <c r="B45" s="126" t="s">
        <v>610</v>
      </c>
      <c r="C45" s="67" t="s">
        <v>1100</v>
      </c>
      <c r="D45" s="32"/>
      <c r="E45" s="32"/>
      <c r="F45" s="32"/>
      <c r="G45" s="32"/>
      <c r="H45" s="32"/>
      <c r="I45" s="32"/>
      <c r="J45" s="32"/>
    </row>
    <row r="46" spans="1:10" ht="25.5" customHeight="1">
      <c r="A46" s="149" t="s">
        <v>1102</v>
      </c>
      <c r="B46" s="147"/>
      <c r="C46" s="147"/>
      <c r="D46" s="147"/>
      <c r="E46" s="147"/>
      <c r="F46" s="147"/>
      <c r="G46" s="147"/>
      <c r="H46" s="147"/>
      <c r="I46" s="147"/>
      <c r="J46" s="148"/>
    </row>
    <row r="47" spans="1:10" ht="26.25" customHeight="1">
      <c r="A47" s="25"/>
      <c r="B47" s="20" t="s">
        <v>611</v>
      </c>
      <c r="C47" s="67" t="s">
        <v>1101</v>
      </c>
      <c r="D47" s="28"/>
      <c r="E47" s="28"/>
      <c r="F47" s="28"/>
      <c r="G47" s="28"/>
      <c r="H47" s="28"/>
      <c r="I47" s="28"/>
      <c r="J47" s="28"/>
    </row>
    <row r="48" spans="1:10" ht="26.25" customHeight="1">
      <c r="A48" s="149" t="s">
        <v>1103</v>
      </c>
      <c r="B48" s="147"/>
      <c r="C48" s="147"/>
      <c r="D48" s="147"/>
      <c r="E48" s="147"/>
      <c r="F48" s="147"/>
      <c r="G48" s="147"/>
      <c r="H48" s="147"/>
      <c r="I48" s="147"/>
      <c r="J48" s="148"/>
    </row>
    <row r="49" spans="1:10" ht="27" customHeight="1">
      <c r="A49" s="25"/>
      <c r="B49" s="20" t="s">
        <v>612</v>
      </c>
      <c r="C49" s="67" t="s">
        <v>1105</v>
      </c>
      <c r="D49" s="28"/>
      <c r="E49" s="28"/>
      <c r="F49" s="28"/>
      <c r="G49" s="28"/>
      <c r="H49" s="28"/>
      <c r="I49" s="28"/>
      <c r="J49" s="28"/>
    </row>
    <row r="50" spans="1:10" ht="37.5" customHeight="1">
      <c r="A50" s="139" t="s">
        <v>1104</v>
      </c>
      <c r="B50" s="137"/>
      <c r="C50" s="137"/>
      <c r="D50" s="137"/>
      <c r="E50" s="137"/>
      <c r="F50" s="137"/>
      <c r="G50" s="137"/>
      <c r="H50" s="137"/>
      <c r="I50" s="137"/>
      <c r="J50" s="138"/>
    </row>
    <row r="51" spans="1:10" ht="60" customHeight="1">
      <c r="A51" s="32"/>
      <c r="B51" s="20" t="s">
        <v>613</v>
      </c>
      <c r="C51" s="67" t="s">
        <v>994</v>
      </c>
      <c r="D51" s="28"/>
      <c r="E51" s="28"/>
      <c r="F51" s="28"/>
      <c r="G51" s="28"/>
      <c r="H51" s="28"/>
      <c r="I51" s="28"/>
      <c r="J51" s="28"/>
    </row>
    <row r="52" spans="1:10" ht="24" customHeight="1">
      <c r="A52" s="139" t="s">
        <v>1059</v>
      </c>
      <c r="B52" s="140"/>
      <c r="C52" s="140"/>
      <c r="D52" s="140"/>
      <c r="E52" s="140"/>
      <c r="F52" s="140"/>
      <c r="G52" s="140"/>
      <c r="H52" s="140"/>
      <c r="I52" s="140"/>
      <c r="J52" s="141"/>
    </row>
    <row r="53" spans="1:10" ht="61.5" customHeight="1">
      <c r="A53" s="32"/>
      <c r="B53" s="32" t="s">
        <v>614</v>
      </c>
      <c r="C53" s="67" t="s">
        <v>994</v>
      </c>
      <c r="D53" s="32"/>
      <c r="E53" s="32"/>
      <c r="F53" s="32"/>
      <c r="G53" s="32"/>
      <c r="H53" s="32"/>
      <c r="I53" s="32"/>
      <c r="J53" s="32"/>
    </row>
    <row r="54" spans="1:10" ht="38.25" customHeight="1">
      <c r="A54" s="139" t="s">
        <v>1060</v>
      </c>
      <c r="B54" s="147"/>
      <c r="C54" s="147"/>
      <c r="D54" s="147"/>
      <c r="E54" s="147"/>
      <c r="F54" s="147"/>
      <c r="G54" s="147"/>
      <c r="H54" s="147"/>
      <c r="I54" s="147"/>
      <c r="J54" s="148"/>
    </row>
    <row r="55" spans="1:10" ht="53.25" customHeight="1">
      <c r="A55" s="32"/>
      <c r="B55" s="20" t="s">
        <v>615</v>
      </c>
      <c r="C55" s="67" t="s">
        <v>994</v>
      </c>
      <c r="D55" s="28"/>
      <c r="E55" s="28"/>
      <c r="F55" s="28"/>
      <c r="G55" s="28"/>
      <c r="H55" s="28"/>
      <c r="I55" s="28"/>
      <c r="J55" s="28"/>
    </row>
    <row r="56" spans="1:10" ht="27" customHeight="1">
      <c r="A56" s="139" t="s">
        <v>1061</v>
      </c>
      <c r="B56" s="140"/>
      <c r="C56" s="140"/>
      <c r="D56" s="140"/>
      <c r="E56" s="140"/>
      <c r="F56" s="140"/>
      <c r="G56" s="140"/>
      <c r="H56" s="140"/>
      <c r="I56" s="140"/>
      <c r="J56" s="141"/>
    </row>
    <row r="57" spans="1:10" ht="48" customHeight="1">
      <c r="A57" s="32"/>
      <c r="B57" s="32" t="s">
        <v>616</v>
      </c>
      <c r="C57" s="67" t="s">
        <v>994</v>
      </c>
      <c r="D57" s="32"/>
      <c r="E57" s="32"/>
      <c r="F57" s="32"/>
      <c r="G57" s="32"/>
      <c r="H57" s="32"/>
      <c r="I57" s="32"/>
      <c r="J57" s="32"/>
    </row>
    <row r="58" spans="1:10" ht="27.75" customHeight="1">
      <c r="A58" s="136" t="s">
        <v>1062</v>
      </c>
      <c r="B58" s="147"/>
      <c r="C58" s="147"/>
      <c r="D58" s="147"/>
      <c r="E58" s="147"/>
      <c r="F58" s="147"/>
      <c r="G58" s="147"/>
      <c r="H58" s="147"/>
      <c r="I58" s="147"/>
      <c r="J58" s="148"/>
    </row>
    <row r="59" spans="1:10" ht="27.75" customHeight="1">
      <c r="A59" s="33"/>
      <c r="B59" s="20" t="s">
        <v>617</v>
      </c>
      <c r="C59" s="67" t="s">
        <v>618</v>
      </c>
      <c r="D59" s="28"/>
      <c r="E59" s="28"/>
      <c r="F59" s="28"/>
      <c r="G59" s="28"/>
      <c r="H59" s="28"/>
      <c r="I59" s="28"/>
      <c r="J59" s="28"/>
    </row>
    <row r="60" spans="1:10" ht="13.5" customHeight="1">
      <c r="A60" s="149" t="s">
        <v>571</v>
      </c>
      <c r="B60" s="147"/>
      <c r="C60" s="147"/>
      <c r="D60" s="147"/>
      <c r="E60" s="147"/>
      <c r="F60" s="147"/>
      <c r="G60" s="147"/>
      <c r="H60" s="147"/>
      <c r="I60" s="147"/>
      <c r="J60" s="148"/>
    </row>
    <row r="61" spans="1:10" ht="26.25" customHeight="1">
      <c r="A61" s="14" t="s">
        <v>13</v>
      </c>
      <c r="B61" s="32" t="s">
        <v>26</v>
      </c>
      <c r="C61" s="16"/>
      <c r="D61" s="17">
        <v>25762.91</v>
      </c>
      <c r="E61" s="17">
        <v>0</v>
      </c>
      <c r="F61" s="17">
        <v>0</v>
      </c>
      <c r="G61" s="17">
        <v>123.83</v>
      </c>
      <c r="H61" s="17">
        <v>0</v>
      </c>
      <c r="I61" s="17">
        <v>53.74</v>
      </c>
      <c r="J61" s="24">
        <f>D61+H61</f>
        <v>25762.91</v>
      </c>
    </row>
    <row r="62" spans="1:10" ht="17.25" customHeight="1">
      <c r="A62" s="131" t="s">
        <v>262</v>
      </c>
      <c r="B62" s="131"/>
      <c r="C62" s="131"/>
      <c r="D62" s="131"/>
      <c r="E62" s="131"/>
      <c r="F62" s="131"/>
      <c r="G62" s="131"/>
      <c r="H62" s="131"/>
      <c r="I62" s="131"/>
      <c r="J62" s="132"/>
    </row>
    <row r="63" spans="1:10" ht="26.25" customHeight="1">
      <c r="A63" s="152" t="s">
        <v>652</v>
      </c>
      <c r="B63" s="145"/>
      <c r="C63" s="145"/>
      <c r="D63" s="145"/>
      <c r="E63" s="145"/>
      <c r="F63" s="145"/>
      <c r="G63" s="145"/>
      <c r="H63" s="145"/>
      <c r="I63" s="145"/>
      <c r="J63" s="146"/>
    </row>
    <row r="64" spans="1:10" ht="62.25" customHeight="1">
      <c r="A64" s="31"/>
      <c r="B64" s="20" t="s">
        <v>619</v>
      </c>
      <c r="C64" s="67" t="s">
        <v>447</v>
      </c>
      <c r="D64" s="34"/>
      <c r="E64" s="34"/>
      <c r="F64" s="34"/>
      <c r="G64" s="34"/>
      <c r="H64" s="34"/>
      <c r="I64" s="34"/>
      <c r="J64" s="34"/>
    </row>
    <row r="65" spans="1:10" ht="38.25" customHeight="1">
      <c r="A65" s="139" t="s">
        <v>1063</v>
      </c>
      <c r="B65" s="140"/>
      <c r="C65" s="140"/>
      <c r="D65" s="140"/>
      <c r="E65" s="140"/>
      <c r="F65" s="140"/>
      <c r="G65" s="140"/>
      <c r="H65" s="140"/>
      <c r="I65" s="140"/>
      <c r="J65" s="141"/>
    </row>
    <row r="66" spans="1:10" ht="40.5" customHeight="1">
      <c r="A66" s="32"/>
      <c r="B66" s="126" t="s">
        <v>620</v>
      </c>
      <c r="C66" s="74" t="s">
        <v>1106</v>
      </c>
      <c r="D66" s="32"/>
      <c r="E66" s="32"/>
      <c r="F66" s="32"/>
      <c r="G66" s="32"/>
      <c r="H66" s="32"/>
      <c r="I66" s="32"/>
      <c r="J66" s="32"/>
    </row>
    <row r="67" spans="1:10" ht="24.75" customHeight="1">
      <c r="A67" s="136" t="s">
        <v>1107</v>
      </c>
      <c r="B67" s="137"/>
      <c r="C67" s="137"/>
      <c r="D67" s="137"/>
      <c r="E67" s="137"/>
      <c r="F67" s="137"/>
      <c r="G67" s="137"/>
      <c r="H67" s="137"/>
      <c r="I67" s="137"/>
      <c r="J67" s="138"/>
    </row>
    <row r="68" spans="1:10" ht="49.5" customHeight="1">
      <c r="A68" s="33"/>
      <c r="B68" s="20" t="s">
        <v>621</v>
      </c>
      <c r="C68" s="67" t="s">
        <v>994</v>
      </c>
      <c r="D68" s="28"/>
      <c r="E68" s="28"/>
      <c r="F68" s="28"/>
      <c r="G68" s="28"/>
      <c r="H68" s="28"/>
      <c r="I68" s="28"/>
      <c r="J68" s="28"/>
    </row>
    <row r="69" spans="1:10" ht="39" customHeight="1">
      <c r="A69" s="139" t="s">
        <v>1064</v>
      </c>
      <c r="B69" s="140"/>
      <c r="C69" s="140"/>
      <c r="D69" s="140"/>
      <c r="E69" s="140"/>
      <c r="F69" s="140"/>
      <c r="G69" s="140"/>
      <c r="H69" s="140"/>
      <c r="I69" s="140"/>
      <c r="J69" s="141"/>
    </row>
    <row r="70" spans="1:10" ht="48" customHeight="1">
      <c r="A70" s="32"/>
      <c r="B70" s="32" t="s">
        <v>648</v>
      </c>
      <c r="C70" s="67" t="s">
        <v>994</v>
      </c>
      <c r="D70" s="32"/>
      <c r="E70" s="32"/>
      <c r="F70" s="32"/>
      <c r="G70" s="32"/>
      <c r="H70" s="32"/>
      <c r="I70" s="32"/>
      <c r="J70" s="32"/>
    </row>
    <row r="71" spans="1:10" ht="24" customHeight="1">
      <c r="A71" s="139" t="s">
        <v>1065</v>
      </c>
      <c r="B71" s="147"/>
      <c r="C71" s="147"/>
      <c r="D71" s="147"/>
      <c r="E71" s="147"/>
      <c r="F71" s="147"/>
      <c r="G71" s="147"/>
      <c r="H71" s="147"/>
      <c r="I71" s="147"/>
      <c r="J71" s="148"/>
    </row>
    <row r="72" spans="1:10" ht="35.25" customHeight="1">
      <c r="A72" s="32"/>
      <c r="B72" s="20" t="s">
        <v>622</v>
      </c>
      <c r="C72" s="67" t="s">
        <v>1066</v>
      </c>
      <c r="D72" s="28"/>
      <c r="E72" s="28"/>
      <c r="F72" s="28"/>
      <c r="G72" s="28"/>
      <c r="H72" s="28"/>
      <c r="I72" s="28"/>
      <c r="J72" s="28"/>
    </row>
    <row r="73" spans="1:10" ht="15" customHeight="1">
      <c r="A73" s="139" t="s">
        <v>623</v>
      </c>
      <c r="B73" s="140"/>
      <c r="C73" s="140"/>
      <c r="D73" s="140"/>
      <c r="E73" s="140"/>
      <c r="F73" s="140"/>
      <c r="G73" s="140"/>
      <c r="H73" s="140"/>
      <c r="I73" s="140"/>
      <c r="J73" s="141"/>
    </row>
    <row r="74" spans="1:10" ht="50.25" customHeight="1">
      <c r="A74" s="32"/>
      <c r="B74" s="32" t="s">
        <v>624</v>
      </c>
      <c r="C74" s="67" t="s">
        <v>994</v>
      </c>
      <c r="D74" s="32"/>
      <c r="E74" s="32"/>
      <c r="F74" s="32"/>
      <c r="G74" s="32"/>
      <c r="H74" s="32"/>
      <c r="I74" s="32"/>
      <c r="J74" s="32"/>
    </row>
    <row r="75" spans="1:10" ht="24" customHeight="1">
      <c r="A75" s="139" t="s">
        <v>1067</v>
      </c>
      <c r="B75" s="147"/>
      <c r="C75" s="147"/>
      <c r="D75" s="147"/>
      <c r="E75" s="147"/>
      <c r="F75" s="147"/>
      <c r="G75" s="147"/>
      <c r="H75" s="147"/>
      <c r="I75" s="147"/>
      <c r="J75" s="148"/>
    </row>
    <row r="76" spans="1:10" ht="49.5" customHeight="1">
      <c r="A76" s="32"/>
      <c r="B76" s="20" t="s">
        <v>625</v>
      </c>
      <c r="C76" s="67" t="s">
        <v>578</v>
      </c>
      <c r="D76" s="28"/>
      <c r="E76" s="28"/>
      <c r="F76" s="28"/>
      <c r="G76" s="28"/>
      <c r="H76" s="28"/>
      <c r="I76" s="28"/>
      <c r="J76" s="28"/>
    </row>
    <row r="77" spans="1:10" ht="14.25" customHeight="1">
      <c r="A77" s="149" t="s">
        <v>571</v>
      </c>
      <c r="B77" s="147"/>
      <c r="C77" s="147"/>
      <c r="D77" s="147"/>
      <c r="E77" s="147"/>
      <c r="F77" s="147"/>
      <c r="G77" s="147"/>
      <c r="H77" s="147"/>
      <c r="I77" s="147"/>
      <c r="J77" s="148"/>
    </row>
    <row r="78" spans="1:10" ht="61.5" customHeight="1">
      <c r="A78" s="25"/>
      <c r="B78" s="20" t="s">
        <v>626</v>
      </c>
      <c r="C78" s="67" t="s">
        <v>994</v>
      </c>
      <c r="D78" s="28"/>
      <c r="E78" s="28"/>
      <c r="F78" s="28"/>
      <c r="G78" s="28"/>
      <c r="H78" s="28"/>
      <c r="I78" s="28"/>
      <c r="J78" s="28"/>
    </row>
    <row r="79" spans="1:10" ht="25.5" customHeight="1">
      <c r="A79" s="139" t="s">
        <v>1068</v>
      </c>
      <c r="B79" s="147"/>
      <c r="C79" s="147"/>
      <c r="D79" s="147"/>
      <c r="E79" s="147"/>
      <c r="F79" s="147"/>
      <c r="G79" s="147"/>
      <c r="H79" s="147"/>
      <c r="I79" s="147"/>
      <c r="J79" s="148"/>
    </row>
    <row r="80" spans="1:10" ht="55.5" customHeight="1">
      <c r="A80" s="32"/>
      <c r="B80" s="20" t="s">
        <v>627</v>
      </c>
      <c r="C80" s="67" t="s">
        <v>994</v>
      </c>
      <c r="D80" s="28"/>
      <c r="E80" s="28"/>
      <c r="F80" s="28"/>
      <c r="G80" s="28"/>
      <c r="H80" s="28"/>
      <c r="I80" s="28"/>
      <c r="J80" s="28"/>
    </row>
    <row r="81" spans="1:15" ht="24.75" customHeight="1">
      <c r="A81" s="139" t="s">
        <v>1069</v>
      </c>
      <c r="B81" s="140"/>
      <c r="C81" s="140"/>
      <c r="D81" s="140"/>
      <c r="E81" s="140"/>
      <c r="F81" s="140"/>
      <c r="G81" s="140"/>
      <c r="H81" s="140"/>
      <c r="I81" s="140"/>
      <c r="J81" s="141"/>
    </row>
    <row r="82" spans="1:15" ht="24.75" customHeight="1">
      <c r="A82" s="14" t="s">
        <v>14</v>
      </c>
      <c r="B82" s="15" t="s">
        <v>16</v>
      </c>
      <c r="C82" s="16"/>
      <c r="D82" s="17">
        <v>3025.78</v>
      </c>
      <c r="E82" s="17">
        <v>0</v>
      </c>
      <c r="F82" s="17">
        <v>0</v>
      </c>
      <c r="G82" s="17">
        <v>567.62</v>
      </c>
      <c r="H82" s="17">
        <v>0</v>
      </c>
      <c r="I82" s="17">
        <v>0</v>
      </c>
      <c r="J82" s="17">
        <f>D82+H82</f>
        <v>3025.78</v>
      </c>
    </row>
    <row r="83" spans="1:15" ht="14.25" customHeight="1">
      <c r="A83" s="131" t="s">
        <v>263</v>
      </c>
      <c r="B83" s="131"/>
      <c r="C83" s="131"/>
      <c r="D83" s="131"/>
      <c r="E83" s="131"/>
      <c r="F83" s="131"/>
      <c r="G83" s="131"/>
      <c r="H83" s="131"/>
      <c r="I83" s="131"/>
      <c r="J83" s="132"/>
    </row>
    <row r="84" spans="1:15" ht="25.5" customHeight="1">
      <c r="A84" s="133" t="s">
        <v>653</v>
      </c>
      <c r="B84" s="145"/>
      <c r="C84" s="145"/>
      <c r="D84" s="145"/>
      <c r="E84" s="145"/>
      <c r="F84" s="145"/>
      <c r="G84" s="145"/>
      <c r="H84" s="145"/>
      <c r="I84" s="145"/>
      <c r="J84" s="146"/>
    </row>
    <row r="85" spans="1:15" ht="63" customHeight="1">
      <c r="A85" s="15"/>
      <c r="B85" s="20" t="s">
        <v>1070</v>
      </c>
      <c r="C85" s="67" t="s">
        <v>994</v>
      </c>
      <c r="D85" s="34"/>
      <c r="E85" s="34"/>
      <c r="F85" s="34"/>
      <c r="G85" s="34"/>
      <c r="H85" s="34"/>
      <c r="I85" s="34"/>
      <c r="J85" s="34"/>
    </row>
    <row r="86" spans="1:15" ht="25.5" customHeight="1">
      <c r="A86" s="139" t="s">
        <v>1071</v>
      </c>
      <c r="B86" s="150"/>
      <c r="C86" s="150"/>
      <c r="D86" s="150"/>
      <c r="E86" s="150"/>
      <c r="F86" s="150"/>
      <c r="G86" s="150"/>
      <c r="H86" s="150"/>
      <c r="I86" s="150"/>
      <c r="J86" s="151"/>
    </row>
    <row r="87" spans="1:15" ht="36" customHeight="1">
      <c r="A87" s="32"/>
      <c r="B87" s="125" t="s">
        <v>628</v>
      </c>
      <c r="C87" s="74" t="s">
        <v>1072</v>
      </c>
      <c r="D87" s="35"/>
      <c r="E87" s="35"/>
      <c r="F87" s="35"/>
      <c r="G87" s="35"/>
      <c r="H87" s="35"/>
      <c r="I87" s="35"/>
      <c r="J87" s="35"/>
    </row>
    <row r="88" spans="1:15" ht="25.5" customHeight="1">
      <c r="A88" s="149" t="s">
        <v>1073</v>
      </c>
      <c r="B88" s="147"/>
      <c r="C88" s="147"/>
      <c r="D88" s="147"/>
      <c r="E88" s="147"/>
      <c r="F88" s="147"/>
      <c r="G88" s="147"/>
      <c r="H88" s="147"/>
      <c r="I88" s="147"/>
      <c r="J88" s="148"/>
    </row>
    <row r="89" spans="1:15" ht="27.75" customHeight="1">
      <c r="A89" s="25"/>
      <c r="B89" s="20" t="s">
        <v>629</v>
      </c>
      <c r="C89" s="74" t="s">
        <v>630</v>
      </c>
      <c r="D89" s="28"/>
      <c r="E89" s="28"/>
      <c r="F89" s="28"/>
      <c r="G89" s="28"/>
      <c r="H89" s="28"/>
      <c r="I89" s="28"/>
      <c r="J89" s="28"/>
    </row>
    <row r="90" spans="1:15" ht="14.25" customHeight="1">
      <c r="A90" s="149" t="s">
        <v>571</v>
      </c>
      <c r="B90" s="147"/>
      <c r="C90" s="147"/>
      <c r="D90" s="147"/>
      <c r="E90" s="147"/>
      <c r="F90" s="147"/>
      <c r="G90" s="147"/>
      <c r="H90" s="147"/>
      <c r="I90" s="147"/>
      <c r="J90" s="148"/>
    </row>
    <row r="91" spans="1:15" ht="36" customHeight="1">
      <c r="A91" s="25"/>
      <c r="B91" s="20" t="s">
        <v>631</v>
      </c>
      <c r="C91" s="74" t="s">
        <v>1108</v>
      </c>
      <c r="D91" s="28"/>
      <c r="E91" s="28"/>
      <c r="F91" s="28"/>
      <c r="G91" s="28"/>
      <c r="H91" s="28"/>
      <c r="I91" s="28"/>
      <c r="J91" s="28"/>
    </row>
    <row r="92" spans="1:15" ht="14.25" customHeight="1">
      <c r="A92" s="149" t="s">
        <v>1074</v>
      </c>
      <c r="B92" s="147"/>
      <c r="C92" s="147"/>
      <c r="D92" s="147"/>
      <c r="E92" s="147"/>
      <c r="F92" s="147"/>
      <c r="G92" s="147"/>
      <c r="H92" s="147"/>
      <c r="I92" s="147"/>
      <c r="J92" s="148"/>
    </row>
    <row r="93" spans="1:15" ht="24" customHeight="1">
      <c r="A93" s="14" t="s">
        <v>15</v>
      </c>
      <c r="B93" s="19" t="s">
        <v>17</v>
      </c>
      <c r="C93" s="16"/>
      <c r="D93" s="17">
        <v>517.67999999999995</v>
      </c>
      <c r="E93" s="17">
        <v>0</v>
      </c>
      <c r="F93" s="17">
        <v>0</v>
      </c>
      <c r="G93" s="17">
        <v>0</v>
      </c>
      <c r="H93" s="17">
        <v>0</v>
      </c>
      <c r="I93" s="17">
        <v>0</v>
      </c>
      <c r="J93" s="17">
        <f>D93+H93</f>
        <v>517.67999999999995</v>
      </c>
      <c r="O93" s="11"/>
    </row>
    <row r="94" spans="1:15" ht="15.75" customHeight="1">
      <c r="A94" s="131" t="s">
        <v>264</v>
      </c>
      <c r="B94" s="131"/>
      <c r="C94" s="131"/>
      <c r="D94" s="131"/>
      <c r="E94" s="131"/>
      <c r="F94" s="131"/>
      <c r="G94" s="131"/>
      <c r="H94" s="131"/>
      <c r="I94" s="131"/>
      <c r="J94" s="132"/>
      <c r="O94" s="11"/>
    </row>
    <row r="95" spans="1:15" ht="27" customHeight="1">
      <c r="A95" s="133" t="s">
        <v>654</v>
      </c>
      <c r="B95" s="145"/>
      <c r="C95" s="145"/>
      <c r="D95" s="145"/>
      <c r="E95" s="145"/>
      <c r="F95" s="145"/>
      <c r="G95" s="145"/>
      <c r="H95" s="145"/>
      <c r="I95" s="145"/>
      <c r="J95" s="146"/>
      <c r="O95" s="11"/>
    </row>
    <row r="96" spans="1:15" ht="46.5" customHeight="1">
      <c r="A96" s="15"/>
      <c r="B96" s="20" t="s">
        <v>632</v>
      </c>
      <c r="C96" s="67" t="s">
        <v>994</v>
      </c>
      <c r="D96" s="34"/>
      <c r="E96" s="34"/>
      <c r="F96" s="34"/>
      <c r="G96" s="34"/>
      <c r="H96" s="34"/>
      <c r="I96" s="34"/>
      <c r="J96" s="34"/>
      <c r="O96" s="11"/>
    </row>
    <row r="97" spans="1:10" ht="26.25" customHeight="1">
      <c r="A97" s="139" t="s">
        <v>1075</v>
      </c>
      <c r="B97" s="150"/>
      <c r="C97" s="150"/>
      <c r="D97" s="150"/>
      <c r="E97" s="150"/>
      <c r="F97" s="150"/>
      <c r="G97" s="150"/>
      <c r="H97" s="150"/>
      <c r="I97" s="150"/>
      <c r="J97" s="151"/>
    </row>
    <row r="98" spans="1:10" ht="49.5" customHeight="1">
      <c r="A98" s="32"/>
      <c r="B98" s="35" t="s">
        <v>633</v>
      </c>
      <c r="C98" s="67" t="s">
        <v>994</v>
      </c>
      <c r="D98" s="35"/>
      <c r="E98" s="35"/>
      <c r="F98" s="35"/>
      <c r="G98" s="35"/>
      <c r="H98" s="35"/>
      <c r="I98" s="35"/>
      <c r="J98" s="35"/>
    </row>
    <row r="99" spans="1:10" ht="24" customHeight="1">
      <c r="A99" s="139" t="s">
        <v>1076</v>
      </c>
      <c r="B99" s="155"/>
      <c r="C99" s="155"/>
      <c r="D99" s="155"/>
      <c r="E99" s="155"/>
      <c r="F99" s="155"/>
      <c r="G99" s="155"/>
      <c r="H99" s="155"/>
      <c r="I99" s="155"/>
      <c r="J99" s="156"/>
    </row>
    <row r="100" spans="1:10" ht="24" customHeight="1">
      <c r="A100" s="32"/>
      <c r="B100" s="36" t="s">
        <v>634</v>
      </c>
      <c r="C100" s="67" t="s">
        <v>1077</v>
      </c>
      <c r="D100" s="37"/>
      <c r="E100" s="37"/>
      <c r="F100" s="37"/>
      <c r="G100" s="37"/>
      <c r="H100" s="37"/>
      <c r="I100" s="37"/>
      <c r="J100" s="37"/>
    </row>
    <row r="101" spans="1:10" ht="12" customHeight="1">
      <c r="A101" s="139" t="s">
        <v>1078</v>
      </c>
      <c r="B101" s="150"/>
      <c r="C101" s="150"/>
      <c r="D101" s="150"/>
      <c r="E101" s="150"/>
      <c r="F101" s="150"/>
      <c r="G101" s="150"/>
      <c r="H101" s="150"/>
      <c r="I101" s="150"/>
      <c r="J101" s="151"/>
    </row>
    <row r="102" spans="1:10" ht="37.5" customHeight="1">
      <c r="A102" s="125"/>
      <c r="B102" s="35" t="s">
        <v>635</v>
      </c>
      <c r="C102" s="67" t="s">
        <v>1077</v>
      </c>
      <c r="D102" s="35"/>
      <c r="E102" s="35"/>
      <c r="F102" s="35"/>
      <c r="G102" s="35"/>
      <c r="H102" s="35"/>
      <c r="I102" s="35"/>
      <c r="J102" s="35"/>
    </row>
    <row r="103" spans="1:10" ht="15" customHeight="1">
      <c r="A103" s="136" t="s">
        <v>1079</v>
      </c>
      <c r="B103" s="155"/>
      <c r="C103" s="155"/>
      <c r="D103" s="155"/>
      <c r="E103" s="155"/>
      <c r="F103" s="155"/>
      <c r="G103" s="155"/>
      <c r="H103" s="155"/>
      <c r="I103" s="155"/>
      <c r="J103" s="156"/>
    </row>
    <row r="104" spans="1:10" ht="30" customHeight="1">
      <c r="A104" s="33"/>
      <c r="B104" s="20" t="s">
        <v>636</v>
      </c>
      <c r="C104" s="67" t="s">
        <v>1080</v>
      </c>
      <c r="D104" s="37"/>
      <c r="E104" s="37"/>
      <c r="F104" s="37"/>
      <c r="G104" s="37"/>
      <c r="H104" s="37"/>
      <c r="I104" s="37"/>
      <c r="J104" s="37"/>
    </row>
    <row r="105" spans="1:10" ht="13.5" customHeight="1">
      <c r="A105" s="139" t="s">
        <v>642</v>
      </c>
      <c r="B105" s="150"/>
      <c r="C105" s="150"/>
      <c r="D105" s="150"/>
      <c r="E105" s="150"/>
      <c r="F105" s="150"/>
      <c r="G105" s="150"/>
      <c r="H105" s="150"/>
      <c r="I105" s="150"/>
      <c r="J105" s="151"/>
    </row>
    <row r="106" spans="1:10" ht="51" customHeight="1">
      <c r="A106" s="32"/>
      <c r="B106" s="32" t="s">
        <v>637</v>
      </c>
      <c r="C106" s="67" t="s">
        <v>994</v>
      </c>
      <c r="D106" s="35"/>
      <c r="E106" s="35"/>
      <c r="F106" s="35"/>
      <c r="G106" s="35"/>
      <c r="H106" s="35"/>
      <c r="I106" s="35"/>
      <c r="J106" s="35"/>
    </row>
    <row r="107" spans="1:10" ht="37.5" customHeight="1">
      <c r="A107" s="139" t="s">
        <v>1081</v>
      </c>
      <c r="B107" s="213"/>
      <c r="C107" s="213"/>
      <c r="D107" s="213"/>
      <c r="E107" s="213"/>
      <c r="F107" s="213"/>
      <c r="G107" s="213"/>
      <c r="H107" s="213"/>
      <c r="I107" s="213"/>
      <c r="J107" s="214"/>
    </row>
    <row r="108" spans="1:10" ht="37.5" customHeight="1">
      <c r="A108" s="32"/>
      <c r="B108" s="35" t="s">
        <v>638</v>
      </c>
      <c r="C108" s="74" t="s">
        <v>461</v>
      </c>
      <c r="D108" s="38"/>
      <c r="E108" s="38"/>
      <c r="F108" s="38"/>
      <c r="G108" s="38"/>
      <c r="H108" s="38"/>
      <c r="I108" s="38"/>
      <c r="J108" s="38"/>
    </row>
    <row r="109" spans="1:10" ht="25.5" customHeight="1">
      <c r="A109" s="139" t="s">
        <v>639</v>
      </c>
      <c r="B109" s="150"/>
      <c r="C109" s="150"/>
      <c r="D109" s="150"/>
      <c r="E109" s="150"/>
      <c r="F109" s="150"/>
      <c r="G109" s="150"/>
      <c r="H109" s="150"/>
      <c r="I109" s="150"/>
      <c r="J109" s="151"/>
    </row>
    <row r="110" spans="1:10" ht="37.5" customHeight="1">
      <c r="A110" s="14" t="s">
        <v>239</v>
      </c>
      <c r="B110" s="15" t="s">
        <v>655</v>
      </c>
      <c r="C110" s="35"/>
      <c r="D110" s="39">
        <v>0</v>
      </c>
      <c r="E110" s="39">
        <v>0</v>
      </c>
      <c r="F110" s="39">
        <v>0</v>
      </c>
      <c r="G110" s="39">
        <v>0</v>
      </c>
      <c r="H110" s="39">
        <v>0</v>
      </c>
      <c r="I110" s="39">
        <v>0</v>
      </c>
      <c r="J110" s="17">
        <f>D110+I110</f>
        <v>0</v>
      </c>
    </row>
    <row r="111" spans="1:10" ht="15" customHeight="1">
      <c r="A111" s="131" t="s">
        <v>656</v>
      </c>
      <c r="B111" s="131"/>
      <c r="C111" s="131"/>
      <c r="D111" s="131"/>
      <c r="E111" s="131"/>
      <c r="F111" s="131"/>
      <c r="G111" s="131"/>
      <c r="H111" s="131"/>
      <c r="I111" s="131"/>
      <c r="J111" s="132"/>
    </row>
    <row r="112" spans="1:10" ht="24" customHeight="1">
      <c r="A112" s="133" t="s">
        <v>1109</v>
      </c>
      <c r="B112" s="145"/>
      <c r="C112" s="145"/>
      <c r="D112" s="145"/>
      <c r="E112" s="145"/>
      <c r="F112" s="145"/>
      <c r="G112" s="145"/>
      <c r="H112" s="145"/>
      <c r="I112" s="145"/>
      <c r="J112" s="146"/>
    </row>
    <row r="113" spans="1:10" ht="47.25" customHeight="1">
      <c r="A113" s="14"/>
      <c r="B113" s="18" t="s">
        <v>1110</v>
      </c>
      <c r="C113" s="74" t="s">
        <v>461</v>
      </c>
      <c r="D113" s="35"/>
      <c r="E113" s="35"/>
      <c r="F113" s="35"/>
      <c r="G113" s="35"/>
      <c r="H113" s="35"/>
      <c r="I113" s="35"/>
      <c r="J113" s="35"/>
    </row>
    <row r="114" spans="1:10" ht="14.25" customHeight="1">
      <c r="A114" s="133" t="s">
        <v>571</v>
      </c>
      <c r="B114" s="134"/>
      <c r="C114" s="134"/>
      <c r="D114" s="134"/>
      <c r="E114" s="134"/>
      <c r="F114" s="134"/>
      <c r="G114" s="134"/>
      <c r="H114" s="134"/>
      <c r="I114" s="134"/>
      <c r="J114" s="135"/>
    </row>
    <row r="115" spans="1:10" ht="24.75" customHeight="1">
      <c r="A115" s="14" t="s">
        <v>646</v>
      </c>
      <c r="B115" s="19" t="s">
        <v>242</v>
      </c>
      <c r="C115" s="16"/>
      <c r="D115" s="17">
        <v>5423.83</v>
      </c>
      <c r="E115" s="17">
        <v>0</v>
      </c>
      <c r="F115" s="17">
        <v>0</v>
      </c>
      <c r="G115" s="17">
        <v>5152.6400000000003</v>
      </c>
      <c r="H115" s="17">
        <v>0</v>
      </c>
      <c r="I115" s="17">
        <v>0</v>
      </c>
      <c r="J115" s="17">
        <f>D115+I115</f>
        <v>5423.83</v>
      </c>
    </row>
    <row r="116" spans="1:10" ht="14.25" customHeight="1">
      <c r="A116" s="131" t="s">
        <v>265</v>
      </c>
      <c r="B116" s="131"/>
      <c r="C116" s="131"/>
      <c r="D116" s="131"/>
      <c r="E116" s="131"/>
      <c r="F116" s="131"/>
      <c r="G116" s="131"/>
      <c r="H116" s="131"/>
      <c r="I116" s="131"/>
      <c r="J116" s="132"/>
    </row>
    <row r="117" spans="1:10" ht="16.5" customHeight="1">
      <c r="A117" s="133" t="s">
        <v>658</v>
      </c>
      <c r="B117" s="145"/>
      <c r="C117" s="145"/>
      <c r="D117" s="145"/>
      <c r="E117" s="145"/>
      <c r="F117" s="145"/>
      <c r="G117" s="145"/>
      <c r="H117" s="145"/>
      <c r="I117" s="145"/>
      <c r="J117" s="146"/>
    </row>
    <row r="118" spans="1:10" ht="39.75" customHeight="1">
      <c r="A118" s="15"/>
      <c r="B118" s="20" t="s">
        <v>657</v>
      </c>
      <c r="C118" s="74" t="s">
        <v>461</v>
      </c>
      <c r="D118" s="34"/>
      <c r="E118" s="34"/>
      <c r="F118" s="34"/>
      <c r="G118" s="34"/>
      <c r="H118" s="34"/>
      <c r="I118" s="34"/>
      <c r="J118" s="34"/>
    </row>
    <row r="119" spans="1:10" ht="38.25" customHeight="1">
      <c r="A119" s="139" t="s">
        <v>1082</v>
      </c>
      <c r="B119" s="155"/>
      <c r="C119" s="155"/>
      <c r="D119" s="155"/>
      <c r="E119" s="155"/>
      <c r="F119" s="155"/>
      <c r="G119" s="155"/>
      <c r="H119" s="155"/>
      <c r="I119" s="155"/>
      <c r="J119" s="156"/>
    </row>
    <row r="120" spans="1:10" ht="25.5" customHeight="1">
      <c r="A120" s="32" t="s">
        <v>659</v>
      </c>
      <c r="B120" s="15" t="s">
        <v>359</v>
      </c>
      <c r="C120" s="16"/>
      <c r="D120" s="17">
        <v>0</v>
      </c>
      <c r="E120" s="17">
        <v>0</v>
      </c>
      <c r="F120" s="17">
        <v>0</v>
      </c>
      <c r="G120" s="17">
        <v>0</v>
      </c>
      <c r="H120" s="17">
        <v>0</v>
      </c>
      <c r="I120" s="17">
        <v>0</v>
      </c>
      <c r="J120" s="17">
        <f>D120+H120</f>
        <v>0</v>
      </c>
    </row>
    <row r="121" spans="1:10" ht="15" customHeight="1">
      <c r="A121" s="131" t="s">
        <v>266</v>
      </c>
      <c r="B121" s="131"/>
      <c r="C121" s="131"/>
      <c r="D121" s="131"/>
      <c r="E121" s="131"/>
      <c r="F121" s="131"/>
      <c r="G121" s="131"/>
      <c r="H121" s="131"/>
      <c r="I121" s="131"/>
      <c r="J121" s="132"/>
    </row>
    <row r="122" spans="1:10" ht="26.25" customHeight="1">
      <c r="A122" s="139" t="s">
        <v>640</v>
      </c>
      <c r="B122" s="145"/>
      <c r="C122" s="145"/>
      <c r="D122" s="145"/>
      <c r="E122" s="145"/>
      <c r="F122" s="145"/>
      <c r="G122" s="145"/>
      <c r="H122" s="145"/>
      <c r="I122" s="145"/>
      <c r="J122" s="146"/>
    </row>
    <row r="123" spans="1:10" ht="26.25" customHeight="1">
      <c r="A123" s="32"/>
      <c r="B123" s="22" t="s">
        <v>660</v>
      </c>
      <c r="C123" s="67" t="s">
        <v>641</v>
      </c>
      <c r="D123" s="34"/>
      <c r="E123" s="34"/>
      <c r="F123" s="34"/>
      <c r="G123" s="34"/>
      <c r="H123" s="34"/>
      <c r="I123" s="34"/>
      <c r="J123" s="34"/>
    </row>
    <row r="124" spans="1:10" ht="13.5" customHeight="1">
      <c r="A124" s="149" t="s">
        <v>571</v>
      </c>
      <c r="B124" s="147"/>
      <c r="C124" s="147"/>
      <c r="D124" s="147"/>
      <c r="E124" s="147"/>
      <c r="F124" s="147"/>
      <c r="G124" s="147"/>
      <c r="H124" s="147"/>
      <c r="I124" s="147"/>
      <c r="J124" s="148"/>
    </row>
    <row r="125" spans="1:10" ht="23.25" customHeight="1">
      <c r="A125" s="44" t="s">
        <v>18</v>
      </c>
      <c r="B125" s="41" t="s">
        <v>19</v>
      </c>
      <c r="C125" s="42"/>
      <c r="D125" s="45">
        <f t="shared" ref="D125:I125" si="1">D126</f>
        <v>684.66</v>
      </c>
      <c r="E125" s="45">
        <f t="shared" si="1"/>
        <v>0</v>
      </c>
      <c r="F125" s="45">
        <f t="shared" si="1"/>
        <v>0</v>
      </c>
      <c r="G125" s="45">
        <f t="shared" si="1"/>
        <v>0</v>
      </c>
      <c r="H125" s="45">
        <f t="shared" si="1"/>
        <v>0</v>
      </c>
      <c r="I125" s="45">
        <f t="shared" si="1"/>
        <v>0</v>
      </c>
      <c r="J125" s="45">
        <f>D125+G125</f>
        <v>684.66</v>
      </c>
    </row>
    <row r="126" spans="1:10" ht="38.25" customHeight="1">
      <c r="A126" s="14" t="s">
        <v>20</v>
      </c>
      <c r="B126" s="15" t="s">
        <v>21</v>
      </c>
      <c r="C126" s="16"/>
      <c r="D126" s="17">
        <v>684.66</v>
      </c>
      <c r="E126" s="17">
        <v>0</v>
      </c>
      <c r="F126" s="17">
        <v>0</v>
      </c>
      <c r="G126" s="17">
        <v>0</v>
      </c>
      <c r="H126" s="17">
        <v>0</v>
      </c>
      <c r="I126" s="17">
        <v>0</v>
      </c>
      <c r="J126" s="17">
        <f>D126+H126</f>
        <v>684.66</v>
      </c>
    </row>
    <row r="127" spans="1:10" ht="14.25" customHeight="1">
      <c r="A127" s="131" t="s">
        <v>267</v>
      </c>
      <c r="B127" s="131"/>
      <c r="C127" s="131"/>
      <c r="D127" s="131"/>
      <c r="E127" s="131"/>
      <c r="F127" s="131"/>
      <c r="G127" s="131"/>
      <c r="H127" s="131"/>
      <c r="I127" s="131"/>
      <c r="J127" s="132"/>
    </row>
    <row r="128" spans="1:10" ht="27.75" customHeight="1">
      <c r="A128" s="133" t="s">
        <v>661</v>
      </c>
      <c r="B128" s="145"/>
      <c r="C128" s="145"/>
      <c r="D128" s="145"/>
      <c r="E128" s="145"/>
      <c r="F128" s="145"/>
      <c r="G128" s="145"/>
      <c r="H128" s="145"/>
      <c r="I128" s="145"/>
      <c r="J128" s="146"/>
    </row>
    <row r="129" spans="1:10" ht="24.75" customHeight="1">
      <c r="A129" s="15"/>
      <c r="B129" s="20" t="s">
        <v>662</v>
      </c>
      <c r="C129" s="67" t="s">
        <v>1083</v>
      </c>
      <c r="D129" s="34"/>
      <c r="E129" s="34"/>
      <c r="F129" s="34"/>
      <c r="G129" s="34"/>
      <c r="H129" s="34"/>
      <c r="I129" s="34"/>
      <c r="J129" s="34"/>
    </row>
    <row r="130" spans="1:10" ht="24" customHeight="1">
      <c r="A130" s="139" t="s">
        <v>1084</v>
      </c>
      <c r="B130" s="150"/>
      <c r="C130" s="150"/>
      <c r="D130" s="150"/>
      <c r="E130" s="150"/>
      <c r="F130" s="150"/>
      <c r="G130" s="150"/>
      <c r="H130" s="150"/>
      <c r="I130" s="150"/>
      <c r="J130" s="151"/>
    </row>
    <row r="131" spans="1:10" ht="36" customHeight="1">
      <c r="A131" s="32"/>
      <c r="B131" s="32" t="s">
        <v>663</v>
      </c>
      <c r="C131" s="67" t="s">
        <v>1045</v>
      </c>
      <c r="D131" s="35"/>
      <c r="E131" s="35"/>
      <c r="F131" s="35"/>
      <c r="G131" s="35"/>
      <c r="H131" s="35"/>
      <c r="I131" s="35"/>
      <c r="J131" s="35"/>
    </row>
    <row r="132" spans="1:10" ht="24.75" customHeight="1">
      <c r="A132" s="139" t="s">
        <v>1085</v>
      </c>
      <c r="B132" s="155"/>
      <c r="C132" s="155"/>
      <c r="D132" s="155"/>
      <c r="E132" s="155"/>
      <c r="F132" s="155"/>
      <c r="G132" s="155"/>
      <c r="H132" s="155"/>
      <c r="I132" s="155"/>
      <c r="J132" s="156"/>
    </row>
    <row r="133" spans="1:10" ht="48.75" customHeight="1">
      <c r="A133" s="32"/>
      <c r="B133" s="20" t="s">
        <v>664</v>
      </c>
      <c r="C133" s="67" t="s">
        <v>1043</v>
      </c>
      <c r="D133" s="37"/>
      <c r="E133" s="37"/>
      <c r="F133" s="37"/>
      <c r="G133" s="37"/>
      <c r="H133" s="37"/>
      <c r="I133" s="37"/>
      <c r="J133" s="37"/>
    </row>
    <row r="134" spans="1:10" ht="24" customHeight="1">
      <c r="A134" s="139" t="s">
        <v>1086</v>
      </c>
      <c r="B134" s="150"/>
      <c r="C134" s="150"/>
      <c r="D134" s="150"/>
      <c r="E134" s="150"/>
      <c r="F134" s="150"/>
      <c r="G134" s="150"/>
      <c r="H134" s="150"/>
      <c r="I134" s="150"/>
      <c r="J134" s="151"/>
    </row>
    <row r="135" spans="1:10" ht="24" customHeight="1">
      <c r="A135" s="32"/>
      <c r="B135" s="35" t="s">
        <v>665</v>
      </c>
      <c r="C135" s="67" t="s">
        <v>461</v>
      </c>
      <c r="D135" s="35"/>
      <c r="E135" s="35"/>
      <c r="F135" s="35"/>
      <c r="G135" s="35"/>
      <c r="H135" s="35"/>
      <c r="I135" s="35"/>
      <c r="J135" s="35"/>
    </row>
    <row r="136" spans="1:10" ht="15" customHeight="1">
      <c r="A136" s="149" t="s">
        <v>643</v>
      </c>
      <c r="B136" s="147"/>
      <c r="C136" s="147"/>
      <c r="D136" s="147"/>
      <c r="E136" s="147"/>
      <c r="F136" s="147"/>
      <c r="G136" s="147"/>
      <c r="H136" s="147"/>
      <c r="I136" s="147"/>
      <c r="J136" s="148"/>
    </row>
    <row r="137" spans="1:10" ht="24.75" customHeight="1">
      <c r="A137" s="25"/>
      <c r="B137" s="20" t="s">
        <v>666</v>
      </c>
      <c r="C137" s="67" t="s">
        <v>461</v>
      </c>
      <c r="D137" s="28"/>
      <c r="E137" s="28"/>
      <c r="F137" s="28"/>
      <c r="G137" s="28"/>
      <c r="H137" s="28"/>
      <c r="I137" s="28"/>
      <c r="J137" s="28"/>
    </row>
    <row r="138" spans="1:10" ht="15" customHeight="1">
      <c r="A138" s="139" t="s">
        <v>644</v>
      </c>
      <c r="B138" s="150"/>
      <c r="C138" s="150"/>
      <c r="D138" s="150"/>
      <c r="E138" s="150"/>
      <c r="F138" s="150"/>
      <c r="G138" s="150"/>
      <c r="H138" s="150"/>
      <c r="I138" s="150"/>
      <c r="J138" s="151"/>
    </row>
    <row r="139" spans="1:10" ht="35.25" customHeight="1">
      <c r="A139" s="44" t="s">
        <v>22</v>
      </c>
      <c r="B139" s="46" t="s">
        <v>23</v>
      </c>
      <c r="C139" s="42"/>
      <c r="D139" s="45">
        <f t="shared" ref="D139:I139" si="2">D140+D145</f>
        <v>16817.849999999999</v>
      </c>
      <c r="E139" s="45">
        <f t="shared" si="2"/>
        <v>0</v>
      </c>
      <c r="F139" s="45">
        <f t="shared" si="2"/>
        <v>0</v>
      </c>
      <c r="G139" s="45">
        <f>G140+G145</f>
        <v>8886.5300000000007</v>
      </c>
      <c r="H139" s="45">
        <f t="shared" si="2"/>
        <v>0</v>
      </c>
      <c r="I139" s="45">
        <f t="shared" si="2"/>
        <v>0</v>
      </c>
      <c r="J139" s="45">
        <f>D139+H139</f>
        <v>16817.849999999999</v>
      </c>
    </row>
    <row r="140" spans="1:10" ht="38.25" customHeight="1">
      <c r="A140" s="14" t="s">
        <v>24</v>
      </c>
      <c r="B140" s="15" t="s">
        <v>25</v>
      </c>
      <c r="C140" s="16"/>
      <c r="D140" s="17">
        <v>8674.93</v>
      </c>
      <c r="E140" s="17">
        <v>0</v>
      </c>
      <c r="F140" s="17">
        <v>0</v>
      </c>
      <c r="G140" s="17">
        <v>743.61</v>
      </c>
      <c r="H140" s="17">
        <v>0</v>
      </c>
      <c r="I140" s="17">
        <v>0</v>
      </c>
      <c r="J140" s="17">
        <f>D140+H140</f>
        <v>8674.93</v>
      </c>
    </row>
    <row r="141" spans="1:10" ht="15.75" customHeight="1">
      <c r="A141" s="131" t="s">
        <v>268</v>
      </c>
      <c r="B141" s="131"/>
      <c r="C141" s="131"/>
      <c r="D141" s="131"/>
      <c r="E141" s="131"/>
      <c r="F141" s="131"/>
      <c r="G141" s="131"/>
      <c r="H141" s="131"/>
      <c r="I141" s="131"/>
      <c r="J141" s="132"/>
    </row>
    <row r="142" spans="1:10" ht="27" customHeight="1">
      <c r="A142" s="133" t="s">
        <v>668</v>
      </c>
      <c r="B142" s="145"/>
      <c r="C142" s="145"/>
      <c r="D142" s="145"/>
      <c r="E142" s="145"/>
      <c r="F142" s="145"/>
      <c r="G142" s="145"/>
      <c r="H142" s="145"/>
      <c r="I142" s="145"/>
      <c r="J142" s="146"/>
    </row>
    <row r="143" spans="1:10" ht="51.75" customHeight="1">
      <c r="A143" s="15"/>
      <c r="B143" s="18" t="s">
        <v>667</v>
      </c>
      <c r="C143" s="67" t="s">
        <v>994</v>
      </c>
      <c r="D143" s="34"/>
      <c r="E143" s="34"/>
      <c r="F143" s="34"/>
      <c r="G143" s="34"/>
      <c r="H143" s="34"/>
      <c r="I143" s="34"/>
      <c r="J143" s="34"/>
    </row>
    <row r="144" spans="1:10" ht="86.25" customHeight="1">
      <c r="A144" s="139" t="s">
        <v>1087</v>
      </c>
      <c r="B144" s="140"/>
      <c r="C144" s="140"/>
      <c r="D144" s="140"/>
      <c r="E144" s="140"/>
      <c r="F144" s="140"/>
      <c r="G144" s="140"/>
      <c r="H144" s="140"/>
      <c r="I144" s="140"/>
      <c r="J144" s="141"/>
    </row>
    <row r="145" spans="1:17" ht="51" customHeight="1">
      <c r="A145" s="32" t="s">
        <v>157</v>
      </c>
      <c r="B145" s="15" t="s">
        <v>243</v>
      </c>
      <c r="C145" s="16"/>
      <c r="D145" s="39">
        <v>8142.92</v>
      </c>
      <c r="E145" s="39">
        <v>0</v>
      </c>
      <c r="F145" s="39">
        <v>0</v>
      </c>
      <c r="G145" s="39">
        <v>8142.92</v>
      </c>
      <c r="H145" s="39">
        <v>0</v>
      </c>
      <c r="I145" s="39">
        <v>0</v>
      </c>
      <c r="J145" s="39">
        <f>D145+H145</f>
        <v>8142.92</v>
      </c>
    </row>
    <row r="146" spans="1:17" ht="15" customHeight="1">
      <c r="A146" s="131" t="s">
        <v>269</v>
      </c>
      <c r="B146" s="131"/>
      <c r="C146" s="131"/>
      <c r="D146" s="131"/>
      <c r="E146" s="131"/>
      <c r="F146" s="131"/>
      <c r="G146" s="131"/>
      <c r="H146" s="131"/>
      <c r="I146" s="131"/>
      <c r="J146" s="132"/>
    </row>
    <row r="147" spans="1:17" ht="26.25" customHeight="1">
      <c r="A147" s="139" t="s">
        <v>669</v>
      </c>
      <c r="B147" s="145"/>
      <c r="C147" s="145"/>
      <c r="D147" s="145"/>
      <c r="E147" s="145"/>
      <c r="F147" s="145"/>
      <c r="G147" s="145"/>
      <c r="H147" s="145"/>
      <c r="I147" s="145"/>
      <c r="J147" s="146"/>
    </row>
    <row r="148" spans="1:17" ht="51" customHeight="1">
      <c r="A148" s="32"/>
      <c r="B148" s="18" t="s">
        <v>670</v>
      </c>
      <c r="C148" s="67" t="s">
        <v>994</v>
      </c>
      <c r="D148" s="34"/>
      <c r="E148" s="34"/>
      <c r="F148" s="34"/>
      <c r="G148" s="34"/>
      <c r="H148" s="34"/>
      <c r="I148" s="34"/>
      <c r="J148" s="34"/>
    </row>
    <row r="149" spans="1:17" ht="37.5" customHeight="1">
      <c r="A149" s="139" t="s">
        <v>1088</v>
      </c>
      <c r="B149" s="140"/>
      <c r="C149" s="140"/>
      <c r="D149" s="140"/>
      <c r="E149" s="140"/>
      <c r="F149" s="140"/>
      <c r="G149" s="140"/>
      <c r="H149" s="140"/>
      <c r="I149" s="140"/>
      <c r="J149" s="141"/>
    </row>
    <row r="150" spans="1:17" ht="51.75" customHeight="1">
      <c r="A150" s="32"/>
      <c r="B150" s="32" t="s">
        <v>671</v>
      </c>
      <c r="C150" s="67" t="s">
        <v>751</v>
      </c>
      <c r="D150" s="32"/>
      <c r="E150" s="32"/>
      <c r="F150" s="32"/>
      <c r="G150" s="32"/>
      <c r="H150" s="32"/>
      <c r="I150" s="32"/>
      <c r="J150" s="32"/>
    </row>
    <row r="151" spans="1:17" ht="36.75" customHeight="1">
      <c r="A151" s="136" t="s">
        <v>1089</v>
      </c>
      <c r="B151" s="147"/>
      <c r="C151" s="147"/>
      <c r="D151" s="147"/>
      <c r="E151" s="147"/>
      <c r="F151" s="147"/>
      <c r="G151" s="147"/>
      <c r="H151" s="147"/>
      <c r="I151" s="147"/>
      <c r="J151" s="148"/>
    </row>
    <row r="152" spans="1:17" ht="15.75" customHeight="1">
      <c r="A152" s="33"/>
      <c r="B152" s="20" t="s">
        <v>645</v>
      </c>
      <c r="C152" s="67" t="s">
        <v>578</v>
      </c>
      <c r="D152" s="28"/>
      <c r="E152" s="28"/>
      <c r="F152" s="28"/>
      <c r="G152" s="28"/>
      <c r="H152" s="28"/>
      <c r="I152" s="28"/>
      <c r="J152" s="28"/>
    </row>
    <row r="153" spans="1:17" ht="14.25" customHeight="1">
      <c r="A153" s="139" t="s">
        <v>571</v>
      </c>
      <c r="B153" s="140"/>
      <c r="C153" s="140"/>
      <c r="D153" s="140"/>
      <c r="E153" s="140"/>
      <c r="F153" s="140"/>
      <c r="G153" s="140"/>
      <c r="H153" s="140"/>
      <c r="I153" s="140"/>
      <c r="J153" s="141"/>
    </row>
    <row r="154" spans="1:17" ht="13.5" customHeight="1">
      <c r="A154" s="142" t="s">
        <v>27</v>
      </c>
      <c r="B154" s="143"/>
      <c r="C154" s="143"/>
      <c r="D154" s="143"/>
      <c r="E154" s="143"/>
      <c r="F154" s="143"/>
      <c r="G154" s="143"/>
      <c r="H154" s="143"/>
      <c r="I154" s="143"/>
      <c r="J154" s="144"/>
      <c r="K154" s="3"/>
      <c r="L154" s="3"/>
    </row>
    <row r="155" spans="1:17" ht="14.25" customHeight="1">
      <c r="A155" s="44" t="s">
        <v>29</v>
      </c>
      <c r="B155" s="41" t="s">
        <v>28</v>
      </c>
      <c r="C155" s="42"/>
      <c r="D155" s="50">
        <f>D156+D171+D176+D181+D186+D191</f>
        <v>61163.86</v>
      </c>
      <c r="E155" s="50">
        <f t="shared" ref="E155:J155" si="3">E156+E171+E176+E181+E186+E191</f>
        <v>0.74</v>
      </c>
      <c r="F155" s="50">
        <f t="shared" si="3"/>
        <v>0</v>
      </c>
      <c r="G155" s="50">
        <f t="shared" si="3"/>
        <v>936.03</v>
      </c>
      <c r="H155" s="50">
        <f t="shared" si="3"/>
        <v>2473.35</v>
      </c>
      <c r="I155" s="50">
        <f t="shared" si="3"/>
        <v>0</v>
      </c>
      <c r="J155" s="50">
        <f t="shared" si="3"/>
        <v>63637.21</v>
      </c>
      <c r="K155" s="1"/>
      <c r="L155" s="1"/>
      <c r="M155" s="1"/>
      <c r="N155" s="1"/>
      <c r="O155" s="1"/>
      <c r="P155" s="1"/>
      <c r="Q155" s="1"/>
    </row>
    <row r="156" spans="1:17" ht="14.25" customHeight="1">
      <c r="A156" s="14" t="s">
        <v>30</v>
      </c>
      <c r="B156" s="15" t="s">
        <v>31</v>
      </c>
      <c r="C156" s="16"/>
      <c r="D156" s="39">
        <v>2506</v>
      </c>
      <c r="E156" s="39">
        <v>0</v>
      </c>
      <c r="F156" s="39">
        <v>0</v>
      </c>
      <c r="G156" s="39">
        <v>0</v>
      </c>
      <c r="H156" s="39">
        <v>0</v>
      </c>
      <c r="I156" s="39">
        <v>0</v>
      </c>
      <c r="J156" s="39">
        <f>D156+H156</f>
        <v>2506</v>
      </c>
      <c r="N156" s="2"/>
    </row>
    <row r="157" spans="1:17" ht="17.25" customHeight="1">
      <c r="A157" s="131" t="s">
        <v>270</v>
      </c>
      <c r="B157" s="131"/>
      <c r="C157" s="131"/>
      <c r="D157" s="131"/>
      <c r="E157" s="131"/>
      <c r="F157" s="131"/>
      <c r="G157" s="131"/>
      <c r="H157" s="131"/>
      <c r="I157" s="131"/>
      <c r="J157" s="132"/>
      <c r="N157" s="2"/>
    </row>
    <row r="158" spans="1:17" ht="38.25" customHeight="1">
      <c r="A158" s="133" t="s">
        <v>672</v>
      </c>
      <c r="B158" s="145"/>
      <c r="C158" s="145"/>
      <c r="D158" s="145"/>
      <c r="E158" s="145"/>
      <c r="F158" s="145"/>
      <c r="G158" s="145"/>
      <c r="H158" s="145"/>
      <c r="I158" s="145"/>
      <c r="J158" s="146"/>
      <c r="N158" s="2"/>
    </row>
    <row r="159" spans="1:17" ht="48.75" customHeight="1">
      <c r="A159" s="15"/>
      <c r="B159" s="20" t="s">
        <v>158</v>
      </c>
      <c r="C159" s="16" t="s">
        <v>578</v>
      </c>
      <c r="D159" s="34"/>
      <c r="E159" s="34"/>
      <c r="F159" s="34"/>
      <c r="G159" s="34"/>
      <c r="H159" s="34"/>
      <c r="I159" s="34"/>
      <c r="J159" s="34"/>
    </row>
    <row r="160" spans="1:17" ht="26.25" customHeight="1">
      <c r="A160" s="149" t="s">
        <v>979</v>
      </c>
      <c r="B160" s="147"/>
      <c r="C160" s="147"/>
      <c r="D160" s="147"/>
      <c r="E160" s="147"/>
      <c r="F160" s="147"/>
      <c r="G160" s="147"/>
      <c r="H160" s="147"/>
      <c r="I160" s="147"/>
      <c r="J160" s="148"/>
    </row>
    <row r="161" spans="1:10" ht="74.25" customHeight="1">
      <c r="A161" s="25"/>
      <c r="B161" s="127" t="s">
        <v>1128</v>
      </c>
      <c r="C161" s="16" t="s">
        <v>980</v>
      </c>
      <c r="D161" s="28"/>
      <c r="E161" s="28"/>
      <c r="F161" s="28"/>
      <c r="G161" s="28"/>
      <c r="H161" s="28"/>
      <c r="I161" s="28"/>
      <c r="J161" s="28"/>
    </row>
    <row r="162" spans="1:10" ht="15" customHeight="1">
      <c r="A162" s="149" t="s">
        <v>981</v>
      </c>
      <c r="B162" s="134"/>
      <c r="C162" s="134"/>
      <c r="D162" s="134"/>
      <c r="E162" s="134"/>
      <c r="F162" s="134"/>
      <c r="G162" s="134"/>
      <c r="H162" s="134"/>
      <c r="I162" s="134"/>
      <c r="J162" s="135"/>
    </row>
    <row r="163" spans="1:10" ht="27" customHeight="1">
      <c r="A163" s="25"/>
      <c r="B163" s="20" t="s">
        <v>580</v>
      </c>
      <c r="C163" s="16" t="s">
        <v>982</v>
      </c>
      <c r="D163" s="23"/>
      <c r="E163" s="23"/>
      <c r="F163" s="23"/>
      <c r="G163" s="23"/>
      <c r="H163" s="23"/>
      <c r="I163" s="23"/>
      <c r="J163" s="23"/>
    </row>
    <row r="164" spans="1:10" ht="12.75" customHeight="1">
      <c r="A164" s="149" t="s">
        <v>983</v>
      </c>
      <c r="B164" s="147"/>
      <c r="C164" s="147"/>
      <c r="D164" s="147"/>
      <c r="E164" s="147"/>
      <c r="F164" s="147"/>
      <c r="G164" s="147"/>
      <c r="H164" s="147"/>
      <c r="I164" s="147"/>
      <c r="J164" s="148"/>
    </row>
    <row r="165" spans="1:10" ht="12.75" customHeight="1">
      <c r="A165" s="25"/>
      <c r="B165" s="20" t="s">
        <v>581</v>
      </c>
      <c r="C165" s="16" t="s">
        <v>451</v>
      </c>
      <c r="D165" s="28"/>
      <c r="E165" s="28"/>
      <c r="F165" s="28"/>
      <c r="G165" s="28"/>
      <c r="H165" s="28"/>
      <c r="I165" s="28"/>
      <c r="J165" s="28"/>
    </row>
    <row r="166" spans="1:10" ht="13.5" customHeight="1">
      <c r="A166" s="149" t="s">
        <v>571</v>
      </c>
      <c r="B166" s="147"/>
      <c r="C166" s="147"/>
      <c r="D166" s="147"/>
      <c r="E166" s="147"/>
      <c r="F166" s="147"/>
      <c r="G166" s="147"/>
      <c r="H166" s="147"/>
      <c r="I166" s="147"/>
      <c r="J166" s="148"/>
    </row>
    <row r="167" spans="1:10" ht="89.25" customHeight="1">
      <c r="A167" s="25"/>
      <c r="B167" s="32" t="s">
        <v>984</v>
      </c>
      <c r="C167" s="16" t="s">
        <v>985</v>
      </c>
      <c r="D167" s="28"/>
      <c r="E167" s="28"/>
      <c r="F167" s="28"/>
      <c r="G167" s="28"/>
      <c r="H167" s="28"/>
      <c r="I167" s="28"/>
      <c r="J167" s="28"/>
    </row>
    <row r="168" spans="1:10" ht="24.75" customHeight="1">
      <c r="A168" s="149" t="s">
        <v>986</v>
      </c>
      <c r="B168" s="134"/>
      <c r="C168" s="134"/>
      <c r="D168" s="134"/>
      <c r="E168" s="134"/>
      <c r="F168" s="134"/>
      <c r="G168" s="134"/>
      <c r="H168" s="134"/>
      <c r="I168" s="134"/>
      <c r="J168" s="135"/>
    </row>
    <row r="169" spans="1:10" ht="36.75" customHeight="1">
      <c r="A169" s="25"/>
      <c r="B169" s="20" t="s">
        <v>582</v>
      </c>
      <c r="C169" s="16" t="s">
        <v>718</v>
      </c>
      <c r="D169" s="23"/>
      <c r="E169" s="23"/>
      <c r="F169" s="23"/>
      <c r="G169" s="23"/>
      <c r="H169" s="23"/>
      <c r="I169" s="23"/>
      <c r="J169" s="23"/>
    </row>
    <row r="170" spans="1:10" ht="24.75" customHeight="1">
      <c r="A170" s="139" t="s">
        <v>583</v>
      </c>
      <c r="B170" s="147"/>
      <c r="C170" s="147"/>
      <c r="D170" s="147"/>
      <c r="E170" s="147"/>
      <c r="F170" s="147"/>
      <c r="G170" s="147"/>
      <c r="H170" s="147"/>
      <c r="I170" s="147"/>
      <c r="J170" s="148"/>
    </row>
    <row r="171" spans="1:10" ht="25.5" customHeight="1">
      <c r="A171" s="14" t="s">
        <v>32</v>
      </c>
      <c r="B171" s="15" t="s">
        <v>33</v>
      </c>
      <c r="C171" s="16"/>
      <c r="D171" s="39">
        <v>52262.49</v>
      </c>
      <c r="E171" s="39">
        <v>0.74</v>
      </c>
      <c r="F171" s="39">
        <v>0</v>
      </c>
      <c r="G171" s="39">
        <v>556.11</v>
      </c>
      <c r="H171" s="39">
        <v>2473.35</v>
      </c>
      <c r="I171" s="39">
        <v>0</v>
      </c>
      <c r="J171" s="39">
        <f>D171+H171</f>
        <v>54735.839999999997</v>
      </c>
    </row>
    <row r="172" spans="1:10" ht="12.75" customHeight="1">
      <c r="A172" s="131" t="s">
        <v>271</v>
      </c>
      <c r="B172" s="131"/>
      <c r="C172" s="131"/>
      <c r="D172" s="131"/>
      <c r="E172" s="131"/>
      <c r="F172" s="131"/>
      <c r="G172" s="131"/>
      <c r="H172" s="131"/>
      <c r="I172" s="131"/>
      <c r="J172" s="132"/>
    </row>
    <row r="173" spans="1:10" ht="25.5" customHeight="1">
      <c r="A173" s="133" t="s">
        <v>987</v>
      </c>
      <c r="B173" s="188"/>
      <c r="C173" s="188"/>
      <c r="D173" s="188"/>
      <c r="E173" s="188"/>
      <c r="F173" s="188"/>
      <c r="G173" s="188"/>
      <c r="H173" s="188"/>
      <c r="I173" s="188"/>
      <c r="J173" s="189"/>
    </row>
    <row r="174" spans="1:10" ht="39" customHeight="1">
      <c r="A174" s="15"/>
      <c r="B174" s="20" t="s">
        <v>584</v>
      </c>
      <c r="C174" s="16" t="s">
        <v>578</v>
      </c>
      <c r="D174" s="34"/>
      <c r="E174" s="34"/>
      <c r="F174" s="34"/>
      <c r="G174" s="34"/>
      <c r="H174" s="34"/>
      <c r="I174" s="34"/>
      <c r="J174" s="34"/>
    </row>
    <row r="175" spans="1:10" ht="26.25" customHeight="1">
      <c r="A175" s="139" t="s">
        <v>1000</v>
      </c>
      <c r="B175" s="147"/>
      <c r="C175" s="147"/>
      <c r="D175" s="147"/>
      <c r="E175" s="147"/>
      <c r="F175" s="147"/>
      <c r="G175" s="147"/>
      <c r="H175" s="147"/>
      <c r="I175" s="147"/>
      <c r="J175" s="148"/>
    </row>
    <row r="176" spans="1:10" ht="27" customHeight="1">
      <c r="A176" s="15" t="s">
        <v>34</v>
      </c>
      <c r="B176" s="15" t="s">
        <v>35</v>
      </c>
      <c r="C176" s="16"/>
      <c r="D176" s="39">
        <v>6344.87</v>
      </c>
      <c r="E176" s="39">
        <v>0</v>
      </c>
      <c r="F176" s="39">
        <v>0</v>
      </c>
      <c r="G176" s="39">
        <v>329.42</v>
      </c>
      <c r="H176" s="39">
        <v>0</v>
      </c>
      <c r="I176" s="39">
        <v>0</v>
      </c>
      <c r="J176" s="39">
        <f>D176+H176</f>
        <v>6344.87</v>
      </c>
    </row>
    <row r="177" spans="1:10" ht="15" customHeight="1">
      <c r="A177" s="131" t="s">
        <v>272</v>
      </c>
      <c r="B177" s="131"/>
      <c r="C177" s="131"/>
      <c r="D177" s="131"/>
      <c r="E177" s="131"/>
      <c r="F177" s="131"/>
      <c r="G177" s="131"/>
      <c r="H177" s="131"/>
      <c r="I177" s="131"/>
      <c r="J177" s="132"/>
    </row>
    <row r="178" spans="1:10" ht="25.5" customHeight="1">
      <c r="A178" s="133" t="s">
        <v>673</v>
      </c>
      <c r="B178" s="145"/>
      <c r="C178" s="145"/>
      <c r="D178" s="145"/>
      <c r="E178" s="145"/>
      <c r="F178" s="145"/>
      <c r="G178" s="145"/>
      <c r="H178" s="145"/>
      <c r="I178" s="145"/>
      <c r="J178" s="146"/>
    </row>
    <row r="179" spans="1:10" ht="39.75" customHeight="1">
      <c r="A179" s="15"/>
      <c r="B179" s="20" t="s">
        <v>585</v>
      </c>
      <c r="C179" s="16" t="s">
        <v>578</v>
      </c>
      <c r="D179" s="34"/>
      <c r="E179" s="34"/>
      <c r="F179" s="34"/>
      <c r="G179" s="34"/>
      <c r="H179" s="34"/>
      <c r="I179" s="34"/>
      <c r="J179" s="34"/>
    </row>
    <row r="180" spans="1:10" ht="24.75" customHeight="1">
      <c r="A180" s="201" t="s">
        <v>988</v>
      </c>
      <c r="B180" s="202"/>
      <c r="C180" s="202"/>
      <c r="D180" s="202"/>
      <c r="E180" s="202"/>
      <c r="F180" s="202"/>
      <c r="G180" s="202"/>
      <c r="H180" s="202"/>
      <c r="I180" s="202"/>
      <c r="J180" s="202"/>
    </row>
    <row r="181" spans="1:10" ht="27.75" customHeight="1">
      <c r="A181" s="47" t="s">
        <v>36</v>
      </c>
      <c r="B181" s="48" t="s">
        <v>37</v>
      </c>
      <c r="C181" s="16"/>
      <c r="D181" s="49">
        <v>0</v>
      </c>
      <c r="E181" s="49">
        <v>0</v>
      </c>
      <c r="F181" s="49">
        <v>0</v>
      </c>
      <c r="G181" s="49">
        <v>0</v>
      </c>
      <c r="H181" s="49">
        <v>0</v>
      </c>
      <c r="I181" s="49">
        <v>0</v>
      </c>
      <c r="J181" s="49">
        <f>D181+H181</f>
        <v>0</v>
      </c>
    </row>
    <row r="182" spans="1:10" ht="17.25" customHeight="1">
      <c r="A182" s="131" t="s">
        <v>273</v>
      </c>
      <c r="B182" s="131"/>
      <c r="C182" s="131"/>
      <c r="D182" s="131"/>
      <c r="E182" s="131"/>
      <c r="F182" s="131"/>
      <c r="G182" s="131"/>
      <c r="H182" s="131"/>
      <c r="I182" s="131"/>
      <c r="J182" s="132"/>
    </row>
    <row r="183" spans="1:10" ht="26.25" customHeight="1">
      <c r="A183" s="133" t="s">
        <v>586</v>
      </c>
      <c r="B183" s="145"/>
      <c r="C183" s="145"/>
      <c r="D183" s="145"/>
      <c r="E183" s="145"/>
      <c r="F183" s="145"/>
      <c r="G183" s="145"/>
      <c r="H183" s="145"/>
      <c r="I183" s="145"/>
      <c r="J183" s="146"/>
    </row>
    <row r="184" spans="1:10" ht="39.75" customHeight="1">
      <c r="A184" s="15"/>
      <c r="B184" s="20" t="s">
        <v>587</v>
      </c>
      <c r="C184" s="16" t="s">
        <v>578</v>
      </c>
      <c r="D184" s="34"/>
      <c r="E184" s="34"/>
      <c r="F184" s="34"/>
      <c r="G184" s="34"/>
      <c r="H184" s="34"/>
      <c r="I184" s="34"/>
      <c r="J184" s="34"/>
    </row>
    <row r="185" spans="1:10" ht="16.5" customHeight="1">
      <c r="A185" s="149" t="s">
        <v>588</v>
      </c>
      <c r="B185" s="137"/>
      <c r="C185" s="137"/>
      <c r="D185" s="137"/>
      <c r="E185" s="137"/>
      <c r="F185" s="137"/>
      <c r="G185" s="137"/>
      <c r="H185" s="137"/>
      <c r="I185" s="137"/>
      <c r="J185" s="138"/>
    </row>
    <row r="186" spans="1:10" ht="25.5" customHeight="1">
      <c r="A186" s="47" t="s">
        <v>244</v>
      </c>
      <c r="B186" s="48" t="s">
        <v>385</v>
      </c>
      <c r="C186" s="16"/>
      <c r="D186" s="49">
        <v>0</v>
      </c>
      <c r="E186" s="49">
        <v>0</v>
      </c>
      <c r="F186" s="49">
        <v>0</v>
      </c>
      <c r="G186" s="49">
        <v>0</v>
      </c>
      <c r="H186" s="49">
        <v>0</v>
      </c>
      <c r="I186" s="49">
        <v>0</v>
      </c>
      <c r="J186" s="49">
        <f>D186+H186</f>
        <v>0</v>
      </c>
    </row>
    <row r="187" spans="1:10" ht="14.25" customHeight="1">
      <c r="A187" s="131" t="s">
        <v>274</v>
      </c>
      <c r="B187" s="131"/>
      <c r="C187" s="131"/>
      <c r="D187" s="131"/>
      <c r="E187" s="131"/>
      <c r="F187" s="131"/>
      <c r="G187" s="131"/>
      <c r="H187" s="131"/>
      <c r="I187" s="131"/>
      <c r="J187" s="132"/>
    </row>
    <row r="188" spans="1:10" ht="24.75" customHeight="1">
      <c r="A188" s="133" t="s">
        <v>589</v>
      </c>
      <c r="B188" s="145"/>
      <c r="C188" s="145"/>
      <c r="D188" s="145"/>
      <c r="E188" s="145"/>
      <c r="F188" s="145"/>
      <c r="G188" s="145"/>
      <c r="H188" s="145"/>
      <c r="I188" s="145"/>
      <c r="J188" s="146"/>
    </row>
    <row r="189" spans="1:10" ht="26.25" customHeight="1">
      <c r="A189" s="15"/>
      <c r="B189" s="20" t="s">
        <v>590</v>
      </c>
      <c r="C189" s="16" t="s">
        <v>578</v>
      </c>
      <c r="D189" s="34"/>
      <c r="E189" s="34"/>
      <c r="F189" s="34"/>
      <c r="G189" s="34"/>
      <c r="H189" s="34"/>
      <c r="I189" s="34"/>
      <c r="J189" s="34"/>
    </row>
    <row r="190" spans="1:10" ht="15.75" customHeight="1">
      <c r="A190" s="149" t="s">
        <v>591</v>
      </c>
      <c r="B190" s="198"/>
      <c r="C190" s="198"/>
      <c r="D190" s="198"/>
      <c r="E190" s="198"/>
      <c r="F190" s="198"/>
      <c r="G190" s="198"/>
      <c r="H190" s="198"/>
      <c r="I190" s="198"/>
      <c r="J190" s="199"/>
    </row>
    <row r="191" spans="1:10" ht="25.5" customHeight="1">
      <c r="A191" s="47" t="s">
        <v>360</v>
      </c>
      <c r="B191" s="48" t="s">
        <v>386</v>
      </c>
      <c r="C191" s="16"/>
      <c r="D191" s="49">
        <v>50.5</v>
      </c>
      <c r="E191" s="49">
        <v>0</v>
      </c>
      <c r="F191" s="49">
        <v>0</v>
      </c>
      <c r="G191" s="49">
        <v>50.5</v>
      </c>
      <c r="H191" s="49">
        <v>0</v>
      </c>
      <c r="I191" s="49">
        <v>0</v>
      </c>
      <c r="J191" s="49">
        <f>D191+H191</f>
        <v>50.5</v>
      </c>
    </row>
    <row r="192" spans="1:10" ht="15" customHeight="1">
      <c r="A192" s="131" t="s">
        <v>361</v>
      </c>
      <c r="B192" s="131"/>
      <c r="C192" s="131"/>
      <c r="D192" s="131"/>
      <c r="E192" s="131"/>
      <c r="F192" s="131"/>
      <c r="G192" s="131"/>
      <c r="H192" s="131"/>
      <c r="I192" s="131"/>
      <c r="J192" s="132"/>
    </row>
    <row r="193" spans="1:18" ht="24" customHeight="1">
      <c r="A193" s="133" t="s">
        <v>388</v>
      </c>
      <c r="B193" s="145"/>
      <c r="C193" s="145"/>
      <c r="D193" s="145"/>
      <c r="E193" s="145"/>
      <c r="F193" s="145"/>
      <c r="G193" s="145"/>
      <c r="H193" s="145"/>
      <c r="I193" s="145"/>
      <c r="J193" s="146"/>
    </row>
    <row r="194" spans="1:18" ht="27" customHeight="1">
      <c r="A194" s="15"/>
      <c r="B194" s="20" t="s">
        <v>592</v>
      </c>
      <c r="C194" s="16" t="s">
        <v>593</v>
      </c>
      <c r="D194" s="34"/>
      <c r="E194" s="34"/>
      <c r="F194" s="34"/>
      <c r="G194" s="34"/>
      <c r="H194" s="34"/>
      <c r="I194" s="34"/>
      <c r="J194" s="34"/>
    </row>
    <row r="195" spans="1:18" ht="14.25" customHeight="1">
      <c r="A195" s="149" t="s">
        <v>594</v>
      </c>
      <c r="B195" s="147"/>
      <c r="C195" s="147"/>
      <c r="D195" s="147"/>
      <c r="E195" s="147"/>
      <c r="F195" s="147"/>
      <c r="G195" s="147"/>
      <c r="H195" s="147"/>
      <c r="I195" s="147"/>
      <c r="J195" s="148"/>
    </row>
    <row r="196" spans="1:18" ht="27" customHeight="1">
      <c r="A196" s="44" t="s">
        <v>39</v>
      </c>
      <c r="B196" s="51" t="s">
        <v>38</v>
      </c>
      <c r="C196" s="42"/>
      <c r="D196" s="50">
        <f t="shared" ref="D196:I196" si="4">D197</f>
        <v>2154.69</v>
      </c>
      <c r="E196" s="50">
        <f t="shared" si="4"/>
        <v>0</v>
      </c>
      <c r="F196" s="50">
        <f t="shared" si="4"/>
        <v>0</v>
      </c>
      <c r="G196" s="50">
        <f t="shared" si="4"/>
        <v>0</v>
      </c>
      <c r="H196" s="50">
        <f t="shared" si="4"/>
        <v>0</v>
      </c>
      <c r="I196" s="50">
        <f t="shared" si="4"/>
        <v>0</v>
      </c>
      <c r="J196" s="50">
        <f>D196+H196</f>
        <v>2154.69</v>
      </c>
    </row>
    <row r="197" spans="1:18" ht="27.75" customHeight="1">
      <c r="A197" s="14" t="s">
        <v>40</v>
      </c>
      <c r="B197" s="48" t="s">
        <v>41</v>
      </c>
      <c r="C197" s="16"/>
      <c r="D197" s="39">
        <v>2154.69</v>
      </c>
      <c r="E197" s="39">
        <v>0</v>
      </c>
      <c r="F197" s="39">
        <v>0</v>
      </c>
      <c r="G197" s="39">
        <v>0</v>
      </c>
      <c r="H197" s="39">
        <v>0</v>
      </c>
      <c r="I197" s="39">
        <v>0</v>
      </c>
      <c r="J197" s="39">
        <f>D197+H197</f>
        <v>2154.69</v>
      </c>
    </row>
    <row r="198" spans="1:18" ht="15.75" customHeight="1">
      <c r="A198" s="131" t="s">
        <v>275</v>
      </c>
      <c r="B198" s="131"/>
      <c r="C198" s="131"/>
      <c r="D198" s="131"/>
      <c r="E198" s="131"/>
      <c r="F198" s="131"/>
      <c r="G198" s="131"/>
      <c r="H198" s="131"/>
      <c r="I198" s="131"/>
      <c r="J198" s="132"/>
    </row>
    <row r="199" spans="1:18" ht="27.75" customHeight="1">
      <c r="A199" s="133" t="s">
        <v>674</v>
      </c>
      <c r="B199" s="145"/>
      <c r="C199" s="145"/>
      <c r="D199" s="145"/>
      <c r="E199" s="145"/>
      <c r="F199" s="145"/>
      <c r="G199" s="145"/>
      <c r="H199" s="145"/>
      <c r="I199" s="145"/>
      <c r="J199" s="146"/>
    </row>
    <row r="200" spans="1:18" ht="38.25" customHeight="1">
      <c r="A200" s="15"/>
      <c r="B200" s="20" t="s">
        <v>595</v>
      </c>
      <c r="C200" s="16" t="s">
        <v>578</v>
      </c>
      <c r="D200" s="34"/>
      <c r="E200" s="34"/>
      <c r="F200" s="34"/>
      <c r="G200" s="34"/>
      <c r="H200" s="34"/>
      <c r="I200" s="34"/>
      <c r="J200" s="34"/>
    </row>
    <row r="201" spans="1:18" ht="27.75" customHeight="1">
      <c r="A201" s="139" t="s">
        <v>989</v>
      </c>
      <c r="B201" s="147"/>
      <c r="C201" s="147"/>
      <c r="D201" s="147"/>
      <c r="E201" s="147"/>
      <c r="F201" s="147"/>
      <c r="G201" s="147"/>
      <c r="H201" s="147"/>
      <c r="I201" s="147"/>
      <c r="J201" s="148"/>
      <c r="P201" s="11"/>
    </row>
    <row r="202" spans="1:18" ht="12.75" customHeight="1">
      <c r="A202" s="176" t="s">
        <v>159</v>
      </c>
      <c r="B202" s="177"/>
      <c r="C202" s="177"/>
      <c r="D202" s="177"/>
      <c r="E202" s="177"/>
      <c r="F202" s="177"/>
      <c r="G202" s="177"/>
      <c r="H202" s="177"/>
      <c r="I202" s="177"/>
      <c r="J202" s="178"/>
      <c r="K202" s="3"/>
      <c r="L202" s="3"/>
      <c r="M202" s="3"/>
    </row>
    <row r="203" spans="1:18" ht="24.75" customHeight="1">
      <c r="A203" s="52" t="s">
        <v>42</v>
      </c>
      <c r="B203" s="51" t="s">
        <v>60</v>
      </c>
      <c r="C203" s="42"/>
      <c r="D203" s="45">
        <f>D204+D209</f>
        <v>0</v>
      </c>
      <c r="E203" s="45">
        <f t="shared" ref="E203:J203" si="5">E204+E209</f>
        <v>0</v>
      </c>
      <c r="F203" s="45">
        <f t="shared" si="5"/>
        <v>0</v>
      </c>
      <c r="G203" s="45">
        <f t="shared" si="5"/>
        <v>0</v>
      </c>
      <c r="H203" s="45">
        <f t="shared" si="5"/>
        <v>0</v>
      </c>
      <c r="I203" s="45">
        <f t="shared" si="5"/>
        <v>0</v>
      </c>
      <c r="J203" s="45">
        <f t="shared" si="5"/>
        <v>0</v>
      </c>
      <c r="K203" s="1"/>
      <c r="L203" s="1"/>
      <c r="M203" s="1"/>
      <c r="N203" s="1"/>
      <c r="O203" s="1"/>
      <c r="P203" s="1"/>
      <c r="Q203" s="1"/>
      <c r="R203" s="1"/>
    </row>
    <row r="204" spans="1:18" ht="25.5" customHeight="1">
      <c r="A204" s="14" t="s">
        <v>44</v>
      </c>
      <c r="B204" s="32" t="s">
        <v>245</v>
      </c>
      <c r="C204" s="16"/>
      <c r="D204" s="17">
        <v>0</v>
      </c>
      <c r="E204" s="17">
        <v>0</v>
      </c>
      <c r="F204" s="17">
        <v>0</v>
      </c>
      <c r="G204" s="17">
        <v>0</v>
      </c>
      <c r="H204" s="17">
        <v>0</v>
      </c>
      <c r="I204" s="17">
        <v>0</v>
      </c>
      <c r="J204" s="17">
        <f>D204+H204+I204</f>
        <v>0</v>
      </c>
    </row>
    <row r="205" spans="1:18" ht="15" customHeight="1">
      <c r="A205" s="131" t="s">
        <v>276</v>
      </c>
      <c r="B205" s="131"/>
      <c r="C205" s="131"/>
      <c r="D205" s="131"/>
      <c r="E205" s="131"/>
      <c r="F205" s="131"/>
      <c r="G205" s="131"/>
      <c r="H205" s="131"/>
      <c r="I205" s="131"/>
      <c r="J205" s="132"/>
    </row>
    <row r="206" spans="1:18" ht="24.75" customHeight="1">
      <c r="A206" s="152" t="s">
        <v>569</v>
      </c>
      <c r="B206" s="145"/>
      <c r="C206" s="145"/>
      <c r="D206" s="145"/>
      <c r="E206" s="145"/>
      <c r="F206" s="145"/>
      <c r="G206" s="145"/>
      <c r="H206" s="145"/>
      <c r="I206" s="145"/>
      <c r="J206" s="146"/>
    </row>
    <row r="207" spans="1:18" ht="36" customHeight="1">
      <c r="A207" s="31"/>
      <c r="B207" s="20" t="s">
        <v>929</v>
      </c>
      <c r="C207" s="67" t="s">
        <v>570</v>
      </c>
      <c r="D207" s="34"/>
      <c r="E207" s="34"/>
      <c r="F207" s="34"/>
      <c r="G207" s="34"/>
      <c r="H207" s="34"/>
      <c r="I207" s="34"/>
      <c r="J207" s="34"/>
    </row>
    <row r="208" spans="1:18" ht="15.75" customHeight="1">
      <c r="A208" s="139" t="s">
        <v>571</v>
      </c>
      <c r="B208" s="140"/>
      <c r="C208" s="140"/>
      <c r="D208" s="140"/>
      <c r="E208" s="140"/>
      <c r="F208" s="140"/>
      <c r="G208" s="140"/>
      <c r="H208" s="140"/>
      <c r="I208" s="140"/>
      <c r="J208" s="141"/>
    </row>
    <row r="209" spans="1:10" ht="27" customHeight="1">
      <c r="A209" s="14" t="s">
        <v>287</v>
      </c>
      <c r="B209" s="32" t="s">
        <v>924</v>
      </c>
      <c r="C209" s="16"/>
      <c r="D209" s="17">
        <v>0</v>
      </c>
      <c r="E209" s="17">
        <v>0</v>
      </c>
      <c r="F209" s="17">
        <v>0</v>
      </c>
      <c r="G209" s="17">
        <v>0</v>
      </c>
      <c r="H209" s="17">
        <v>0</v>
      </c>
      <c r="I209" s="17">
        <v>0</v>
      </c>
      <c r="J209" s="17">
        <f>D209+H209+I209</f>
        <v>0</v>
      </c>
    </row>
    <row r="210" spans="1:10" ht="15.75" customHeight="1">
      <c r="A210" s="131" t="s">
        <v>288</v>
      </c>
      <c r="B210" s="131"/>
      <c r="C210" s="131"/>
      <c r="D210" s="131"/>
      <c r="E210" s="131"/>
      <c r="F210" s="131"/>
      <c r="G210" s="131"/>
      <c r="H210" s="131"/>
      <c r="I210" s="131"/>
      <c r="J210" s="132"/>
    </row>
    <row r="211" spans="1:10" ht="15.75" customHeight="1">
      <c r="A211" s="160" t="s">
        <v>925</v>
      </c>
      <c r="B211" s="147"/>
      <c r="C211" s="147"/>
      <c r="D211" s="147"/>
      <c r="E211" s="147"/>
      <c r="F211" s="147"/>
      <c r="G211" s="147"/>
      <c r="H211" s="147"/>
      <c r="I211" s="147"/>
      <c r="J211" s="148"/>
    </row>
    <row r="212" spans="1:10" ht="25.5" customHeight="1">
      <c r="A212" s="31"/>
      <c r="B212" s="20" t="s">
        <v>926</v>
      </c>
      <c r="C212" s="16" t="s">
        <v>927</v>
      </c>
      <c r="D212" s="34"/>
      <c r="E212" s="34"/>
      <c r="F212" s="34"/>
      <c r="G212" s="34"/>
      <c r="H212" s="34"/>
      <c r="I212" s="34"/>
      <c r="J212" s="34"/>
    </row>
    <row r="213" spans="1:10" ht="15.75" customHeight="1">
      <c r="A213" s="139" t="s">
        <v>928</v>
      </c>
      <c r="B213" s="140"/>
      <c r="C213" s="140"/>
      <c r="D213" s="140"/>
      <c r="E213" s="140"/>
      <c r="F213" s="140"/>
      <c r="G213" s="140"/>
      <c r="H213" s="140"/>
      <c r="I213" s="140"/>
      <c r="J213" s="141"/>
    </row>
    <row r="214" spans="1:10" ht="28.5" customHeight="1">
      <c r="A214" s="14" t="s">
        <v>922</v>
      </c>
      <c r="B214" s="32" t="s">
        <v>289</v>
      </c>
      <c r="D214" s="157" t="s">
        <v>115</v>
      </c>
      <c r="E214" s="158"/>
      <c r="F214" s="158"/>
      <c r="G214" s="158"/>
      <c r="H214" s="158"/>
      <c r="I214" s="158"/>
      <c r="J214" s="159"/>
    </row>
    <row r="215" spans="1:10" ht="14.25" customHeight="1">
      <c r="A215" s="131" t="s">
        <v>923</v>
      </c>
      <c r="B215" s="131"/>
      <c r="C215" s="131"/>
      <c r="D215" s="131"/>
      <c r="E215" s="131"/>
      <c r="F215" s="131"/>
      <c r="G215" s="131"/>
      <c r="H215" s="131"/>
      <c r="I215" s="131"/>
      <c r="J215" s="132"/>
    </row>
    <row r="216" spans="1:10" ht="24.75" customHeight="1">
      <c r="A216" s="160" t="s">
        <v>383</v>
      </c>
      <c r="B216" s="147"/>
      <c r="C216" s="147"/>
      <c r="D216" s="147"/>
      <c r="E216" s="147"/>
      <c r="F216" s="147"/>
      <c r="G216" s="147"/>
      <c r="H216" s="147"/>
      <c r="I216" s="147"/>
      <c r="J216" s="148"/>
    </row>
    <row r="217" spans="1:10" ht="35.25" customHeight="1">
      <c r="A217" s="112"/>
      <c r="B217" s="20" t="s">
        <v>930</v>
      </c>
      <c r="C217" s="67" t="s">
        <v>949</v>
      </c>
      <c r="D217" s="34"/>
      <c r="E217" s="34"/>
      <c r="F217" s="34"/>
      <c r="G217" s="34"/>
      <c r="H217" s="34"/>
      <c r="I217" s="34"/>
      <c r="J217" s="34"/>
    </row>
    <row r="218" spans="1:10" ht="14.25" customHeight="1">
      <c r="A218" s="136" t="s">
        <v>931</v>
      </c>
      <c r="B218" s="198"/>
      <c r="C218" s="198"/>
      <c r="D218" s="198"/>
      <c r="E218" s="198"/>
      <c r="F218" s="198"/>
      <c r="G218" s="198"/>
      <c r="H218" s="198"/>
      <c r="I218" s="198"/>
      <c r="J218" s="199"/>
    </row>
    <row r="219" spans="1:10" ht="24.75" customHeight="1">
      <c r="A219" s="44" t="s">
        <v>46</v>
      </c>
      <c r="B219" s="41" t="s">
        <v>61</v>
      </c>
      <c r="C219" s="42"/>
      <c r="D219" s="45">
        <f>D220+D225+D230+D235+D244+D273</f>
        <v>23877.21</v>
      </c>
      <c r="E219" s="45">
        <f>E220+E225+E230+E235+E244</f>
        <v>6238.73</v>
      </c>
      <c r="F219" s="45">
        <f>F220+F225+F230+F235+F244</f>
        <v>0</v>
      </c>
      <c r="G219" s="45">
        <f>G225+G230+G235+G244+G273</f>
        <v>3191.11</v>
      </c>
      <c r="H219" s="45">
        <f>H220+H225+H230+H235+H244</f>
        <v>0</v>
      </c>
      <c r="I219" s="45">
        <f>I220+I225+I230+I235+I244</f>
        <v>0</v>
      </c>
      <c r="J219" s="45">
        <f>D219+H219+I219</f>
        <v>23877.21</v>
      </c>
    </row>
    <row r="220" spans="1:10" ht="12.75" customHeight="1">
      <c r="A220" s="14" t="s">
        <v>47</v>
      </c>
      <c r="B220" s="15" t="s">
        <v>62</v>
      </c>
      <c r="C220" s="16"/>
      <c r="D220" s="17">
        <v>504.32</v>
      </c>
      <c r="E220" s="17">
        <v>0</v>
      </c>
      <c r="F220" s="17">
        <v>0</v>
      </c>
      <c r="G220" s="17">
        <v>0</v>
      </c>
      <c r="H220" s="17">
        <v>0</v>
      </c>
      <c r="I220" s="17">
        <v>0</v>
      </c>
      <c r="J220" s="17">
        <f>D220+H220+I220</f>
        <v>504.32</v>
      </c>
    </row>
    <row r="221" spans="1:10" ht="14.25" customHeight="1">
      <c r="A221" s="131" t="s">
        <v>277</v>
      </c>
      <c r="B221" s="131"/>
      <c r="C221" s="131"/>
      <c r="D221" s="131"/>
      <c r="E221" s="131"/>
      <c r="F221" s="131"/>
      <c r="G221" s="131"/>
      <c r="H221" s="131"/>
      <c r="I221" s="131"/>
      <c r="J221" s="132"/>
    </row>
    <row r="222" spans="1:10" ht="14.25" customHeight="1">
      <c r="A222" s="133" t="s">
        <v>932</v>
      </c>
      <c r="B222" s="145"/>
      <c r="C222" s="145"/>
      <c r="D222" s="145"/>
      <c r="E222" s="145"/>
      <c r="F222" s="145"/>
      <c r="G222" s="145"/>
      <c r="H222" s="145"/>
      <c r="I222" s="145"/>
      <c r="J222" s="146"/>
    </row>
    <row r="223" spans="1:10" ht="26.25" customHeight="1">
      <c r="A223" s="15"/>
      <c r="B223" s="20" t="s">
        <v>942</v>
      </c>
      <c r="C223" s="67" t="s">
        <v>933</v>
      </c>
      <c r="D223" s="34"/>
      <c r="E223" s="34"/>
      <c r="F223" s="34"/>
      <c r="G223" s="34"/>
      <c r="H223" s="34"/>
      <c r="I223" s="34"/>
      <c r="J223" s="34"/>
    </row>
    <row r="224" spans="1:10" ht="24" customHeight="1">
      <c r="A224" s="139" t="s">
        <v>934</v>
      </c>
      <c r="B224" s="147"/>
      <c r="C224" s="147"/>
      <c r="D224" s="147"/>
      <c r="E224" s="147"/>
      <c r="F224" s="147"/>
      <c r="G224" s="147"/>
      <c r="H224" s="147"/>
      <c r="I224" s="147"/>
      <c r="J224" s="148"/>
    </row>
    <row r="225" spans="1:10" ht="25.5" customHeight="1">
      <c r="A225" s="14" t="s">
        <v>160</v>
      </c>
      <c r="B225" s="32" t="s">
        <v>63</v>
      </c>
      <c r="C225" s="16"/>
      <c r="D225" s="17">
        <v>1470.1</v>
      </c>
      <c r="E225" s="17">
        <v>0</v>
      </c>
      <c r="F225" s="17">
        <v>0</v>
      </c>
      <c r="G225" s="17">
        <v>0</v>
      </c>
      <c r="H225" s="17">
        <v>0</v>
      </c>
      <c r="I225" s="17">
        <v>0</v>
      </c>
      <c r="J225" s="17">
        <f>D225+H225+I225</f>
        <v>1470.1</v>
      </c>
    </row>
    <row r="226" spans="1:10" ht="15.75" customHeight="1">
      <c r="A226" s="131" t="s">
        <v>278</v>
      </c>
      <c r="B226" s="131"/>
      <c r="C226" s="131"/>
      <c r="D226" s="131"/>
      <c r="E226" s="131"/>
      <c r="F226" s="131"/>
      <c r="G226" s="131"/>
      <c r="H226" s="131"/>
      <c r="I226" s="131"/>
      <c r="J226" s="132"/>
    </row>
    <row r="227" spans="1:10" ht="36" customHeight="1">
      <c r="A227" s="133" t="s">
        <v>935</v>
      </c>
      <c r="B227" s="145"/>
      <c r="C227" s="145"/>
      <c r="D227" s="145"/>
      <c r="E227" s="145"/>
      <c r="F227" s="145"/>
      <c r="G227" s="145"/>
      <c r="H227" s="145"/>
      <c r="I227" s="145"/>
      <c r="J227" s="146"/>
    </row>
    <row r="228" spans="1:10" ht="64.5" customHeight="1">
      <c r="A228" s="15"/>
      <c r="B228" s="20" t="s">
        <v>943</v>
      </c>
      <c r="C228" s="67" t="s">
        <v>933</v>
      </c>
      <c r="D228" s="34"/>
      <c r="E228" s="34"/>
      <c r="F228" s="34"/>
      <c r="G228" s="34"/>
      <c r="H228" s="34"/>
      <c r="I228" s="34"/>
      <c r="J228" s="34"/>
    </row>
    <row r="229" spans="1:10" ht="25.5" customHeight="1">
      <c r="A229" s="139" t="s">
        <v>936</v>
      </c>
      <c r="B229" s="147"/>
      <c r="C229" s="147"/>
      <c r="D229" s="147"/>
      <c r="E229" s="147"/>
      <c r="F229" s="147"/>
      <c r="G229" s="147"/>
      <c r="H229" s="147"/>
      <c r="I229" s="147"/>
      <c r="J229" s="148"/>
    </row>
    <row r="230" spans="1:10" ht="13.5" customHeight="1">
      <c r="A230" s="80" t="s">
        <v>161</v>
      </c>
      <c r="B230" s="14" t="s">
        <v>64</v>
      </c>
      <c r="C230" s="16"/>
      <c r="D230" s="17">
        <v>6174.88</v>
      </c>
      <c r="E230" s="17">
        <v>0</v>
      </c>
      <c r="F230" s="17">
        <v>0</v>
      </c>
      <c r="G230" s="17">
        <v>0</v>
      </c>
      <c r="H230" s="17">
        <v>0</v>
      </c>
      <c r="I230" s="17">
        <v>0</v>
      </c>
      <c r="J230" s="17">
        <f>D230+H230+I230</f>
        <v>6174.88</v>
      </c>
    </row>
    <row r="231" spans="1:10" ht="13.5" customHeight="1">
      <c r="A231" s="131" t="s">
        <v>279</v>
      </c>
      <c r="B231" s="131"/>
      <c r="C231" s="131"/>
      <c r="D231" s="131"/>
      <c r="E231" s="131"/>
      <c r="F231" s="131"/>
      <c r="G231" s="131"/>
      <c r="H231" s="131"/>
      <c r="I231" s="131"/>
      <c r="J231" s="132"/>
    </row>
    <row r="232" spans="1:10" ht="27.75" customHeight="1">
      <c r="A232" s="152" t="s">
        <v>937</v>
      </c>
      <c r="B232" s="153"/>
      <c r="C232" s="153"/>
      <c r="D232" s="153"/>
      <c r="E232" s="153"/>
      <c r="F232" s="153"/>
      <c r="G232" s="153"/>
      <c r="H232" s="153"/>
      <c r="I232" s="153"/>
      <c r="J232" s="154"/>
    </row>
    <row r="233" spans="1:10" ht="25.5" customHeight="1">
      <c r="A233" s="31"/>
      <c r="B233" s="32" t="s">
        <v>944</v>
      </c>
      <c r="C233" s="67" t="s">
        <v>933</v>
      </c>
      <c r="D233" s="113"/>
      <c r="E233" s="113"/>
      <c r="F233" s="113"/>
      <c r="G233" s="113"/>
      <c r="H233" s="113"/>
      <c r="I233" s="113"/>
      <c r="J233" s="113"/>
    </row>
    <row r="234" spans="1:10" ht="14.25" customHeight="1">
      <c r="A234" s="139" t="s">
        <v>1006</v>
      </c>
      <c r="B234" s="147"/>
      <c r="C234" s="147"/>
      <c r="D234" s="147"/>
      <c r="E234" s="147"/>
      <c r="F234" s="147"/>
      <c r="G234" s="147"/>
      <c r="H234" s="147"/>
      <c r="I234" s="147"/>
      <c r="J234" s="148"/>
    </row>
    <row r="235" spans="1:10" ht="14.25" customHeight="1">
      <c r="A235" s="14" t="s">
        <v>162</v>
      </c>
      <c r="B235" s="14" t="s">
        <v>65</v>
      </c>
      <c r="C235" s="16"/>
      <c r="D235" s="17">
        <v>10447.59</v>
      </c>
      <c r="E235" s="17">
        <v>5228.7299999999996</v>
      </c>
      <c r="F235" s="17">
        <v>0</v>
      </c>
      <c r="G235" s="17">
        <v>0</v>
      </c>
      <c r="H235" s="17">
        <v>0</v>
      </c>
      <c r="I235" s="17">
        <v>0</v>
      </c>
      <c r="J235" s="17">
        <f>D235+H235+I235</f>
        <v>10447.59</v>
      </c>
    </row>
    <row r="236" spans="1:10" ht="13.5" customHeight="1">
      <c r="A236" s="160" t="s">
        <v>280</v>
      </c>
      <c r="B236" s="160"/>
      <c r="C236" s="160"/>
      <c r="D236" s="160"/>
      <c r="E236" s="160"/>
      <c r="F236" s="160"/>
      <c r="G236" s="160"/>
      <c r="H236" s="160"/>
      <c r="I236" s="160"/>
      <c r="J236" s="161"/>
    </row>
    <row r="237" spans="1:10" ht="36.75" customHeight="1">
      <c r="A237" s="152" t="s">
        <v>938</v>
      </c>
      <c r="B237" s="145"/>
      <c r="C237" s="145"/>
      <c r="D237" s="145"/>
      <c r="E237" s="145"/>
      <c r="F237" s="145"/>
      <c r="G237" s="145"/>
      <c r="H237" s="145"/>
      <c r="I237" s="145"/>
      <c r="J237" s="146"/>
    </row>
    <row r="238" spans="1:10" ht="27.75" customHeight="1">
      <c r="A238" s="31"/>
      <c r="B238" s="20" t="s">
        <v>945</v>
      </c>
      <c r="C238" s="67" t="s">
        <v>939</v>
      </c>
      <c r="D238" s="34"/>
      <c r="E238" s="34"/>
      <c r="F238" s="34"/>
      <c r="G238" s="34"/>
      <c r="H238" s="34"/>
      <c r="I238" s="34"/>
      <c r="J238" s="34"/>
    </row>
    <row r="239" spans="1:10" ht="12.75" customHeight="1">
      <c r="A239" s="139" t="s">
        <v>579</v>
      </c>
      <c r="B239" s="147"/>
      <c r="C239" s="147"/>
      <c r="D239" s="147"/>
      <c r="E239" s="147"/>
      <c r="F239" s="147"/>
      <c r="G239" s="147"/>
      <c r="H239" s="147"/>
      <c r="I239" s="147"/>
      <c r="J239" s="148"/>
    </row>
    <row r="240" spans="1:10" ht="37.5" customHeight="1">
      <c r="A240" s="32"/>
      <c r="B240" s="20" t="s">
        <v>946</v>
      </c>
      <c r="C240" s="67" t="s">
        <v>940</v>
      </c>
      <c r="D240" s="28"/>
      <c r="E240" s="28"/>
      <c r="F240" s="28"/>
      <c r="G240" s="28"/>
      <c r="H240" s="28"/>
      <c r="I240" s="28"/>
      <c r="J240" s="28"/>
    </row>
    <row r="241" spans="1:10" ht="13.5" customHeight="1">
      <c r="A241" s="139" t="s">
        <v>941</v>
      </c>
      <c r="B241" s="147"/>
      <c r="C241" s="147"/>
      <c r="D241" s="147"/>
      <c r="E241" s="147"/>
      <c r="F241" s="147"/>
      <c r="G241" s="147"/>
      <c r="H241" s="147"/>
      <c r="I241" s="147"/>
      <c r="J241" s="148"/>
    </row>
    <row r="242" spans="1:10" ht="25.5" customHeight="1">
      <c r="A242" s="32"/>
      <c r="B242" s="20" t="s">
        <v>947</v>
      </c>
      <c r="C242" s="67" t="s">
        <v>1125</v>
      </c>
      <c r="D242" s="28"/>
      <c r="E242" s="28"/>
      <c r="F242" s="28"/>
      <c r="G242" s="28"/>
      <c r="H242" s="28"/>
      <c r="I242" s="28"/>
      <c r="J242" s="28"/>
    </row>
    <row r="243" spans="1:10" ht="12.75" customHeight="1">
      <c r="A243" s="139" t="s">
        <v>1007</v>
      </c>
      <c r="B243" s="147"/>
      <c r="C243" s="147"/>
      <c r="D243" s="147"/>
      <c r="E243" s="147"/>
      <c r="F243" s="147"/>
      <c r="G243" s="147"/>
      <c r="H243" s="147"/>
      <c r="I243" s="147"/>
      <c r="J243" s="148"/>
    </row>
    <row r="244" spans="1:10" ht="14.25" customHeight="1">
      <c r="A244" s="14" t="s">
        <v>163</v>
      </c>
      <c r="B244" s="15" t="s">
        <v>573</v>
      </c>
      <c r="C244" s="16"/>
      <c r="D244" s="17">
        <v>5280.32</v>
      </c>
      <c r="E244" s="17">
        <v>1010</v>
      </c>
      <c r="F244" s="17">
        <v>0</v>
      </c>
      <c r="G244" s="17">
        <v>3191.11</v>
      </c>
      <c r="H244" s="17">
        <v>0</v>
      </c>
      <c r="I244" s="17">
        <v>0</v>
      </c>
      <c r="J244" s="17">
        <f>D244+H244+I244</f>
        <v>5280.32</v>
      </c>
    </row>
    <row r="245" spans="1:10" ht="15" customHeight="1">
      <c r="A245" s="131" t="s">
        <v>281</v>
      </c>
      <c r="B245" s="131"/>
      <c r="C245" s="131"/>
      <c r="D245" s="131"/>
      <c r="E245" s="131"/>
      <c r="F245" s="131"/>
      <c r="G245" s="131"/>
      <c r="H245" s="131"/>
      <c r="I245" s="131"/>
      <c r="J245" s="132"/>
    </row>
    <row r="246" spans="1:10" ht="27.75" customHeight="1">
      <c r="A246" s="152" t="s">
        <v>962</v>
      </c>
      <c r="B246" s="145"/>
      <c r="C246" s="145"/>
      <c r="D246" s="145"/>
      <c r="E246" s="145"/>
      <c r="F246" s="145"/>
      <c r="G246" s="145"/>
      <c r="H246" s="145"/>
      <c r="I246" s="145"/>
      <c r="J246" s="146"/>
    </row>
    <row r="247" spans="1:10" ht="53.25" customHeight="1">
      <c r="A247" s="31"/>
      <c r="B247" s="20" t="s">
        <v>948</v>
      </c>
      <c r="C247" s="67" t="s">
        <v>574</v>
      </c>
      <c r="D247" s="34"/>
      <c r="E247" s="34"/>
      <c r="F247" s="34"/>
      <c r="G247" s="34"/>
      <c r="H247" s="34"/>
      <c r="I247" s="34"/>
      <c r="J247" s="34"/>
    </row>
    <row r="248" spans="1:10" ht="14.25" customHeight="1">
      <c r="A248" s="139" t="s">
        <v>571</v>
      </c>
      <c r="B248" s="147"/>
      <c r="C248" s="147"/>
      <c r="D248" s="147"/>
      <c r="E248" s="147"/>
      <c r="F248" s="147"/>
      <c r="G248" s="147"/>
      <c r="H248" s="147"/>
      <c r="I248" s="147"/>
      <c r="J248" s="148"/>
    </row>
    <row r="249" spans="1:10" ht="51.75" customHeight="1">
      <c r="A249" s="32"/>
      <c r="B249" s="20" t="s">
        <v>950</v>
      </c>
      <c r="C249" s="67" t="s">
        <v>574</v>
      </c>
      <c r="D249" s="28"/>
      <c r="E249" s="28"/>
      <c r="F249" s="28"/>
      <c r="G249" s="28"/>
      <c r="H249" s="28"/>
      <c r="I249" s="28"/>
      <c r="J249" s="28"/>
    </row>
    <row r="250" spans="1:10" ht="12.75" customHeight="1">
      <c r="A250" s="139" t="s">
        <v>571</v>
      </c>
      <c r="B250" s="147"/>
      <c r="C250" s="147"/>
      <c r="D250" s="147"/>
      <c r="E250" s="147"/>
      <c r="F250" s="147"/>
      <c r="G250" s="147"/>
      <c r="H250" s="147"/>
      <c r="I250" s="147"/>
      <c r="J250" s="148"/>
    </row>
    <row r="251" spans="1:10" ht="39.75" customHeight="1">
      <c r="A251" s="32"/>
      <c r="B251" s="20" t="s">
        <v>951</v>
      </c>
      <c r="C251" s="67" t="s">
        <v>574</v>
      </c>
      <c r="D251" s="28"/>
      <c r="E251" s="28"/>
      <c r="F251" s="28"/>
      <c r="G251" s="28"/>
      <c r="H251" s="28"/>
      <c r="I251" s="28"/>
      <c r="J251" s="28"/>
    </row>
    <row r="252" spans="1:10" ht="15" customHeight="1">
      <c r="A252" s="139" t="s">
        <v>571</v>
      </c>
      <c r="B252" s="147"/>
      <c r="C252" s="147"/>
      <c r="D252" s="147"/>
      <c r="E252" s="147"/>
      <c r="F252" s="147"/>
      <c r="G252" s="147"/>
      <c r="H252" s="147"/>
      <c r="I252" s="147"/>
      <c r="J252" s="148"/>
    </row>
    <row r="253" spans="1:10" ht="39" customHeight="1">
      <c r="A253" s="32"/>
      <c r="B253" s="22" t="s">
        <v>952</v>
      </c>
      <c r="C253" s="67" t="s">
        <v>927</v>
      </c>
      <c r="D253" s="28"/>
      <c r="E253" s="28"/>
      <c r="F253" s="28"/>
      <c r="G253" s="28"/>
      <c r="H253" s="28"/>
      <c r="I253" s="28"/>
      <c r="J253" s="28"/>
    </row>
    <row r="254" spans="1:10" ht="15" customHeight="1">
      <c r="A254" s="139" t="s">
        <v>963</v>
      </c>
      <c r="B254" s="147"/>
      <c r="C254" s="147"/>
      <c r="D254" s="147"/>
      <c r="E254" s="147"/>
      <c r="F254" s="147"/>
      <c r="G254" s="147"/>
      <c r="H254" s="147"/>
      <c r="I254" s="147"/>
      <c r="J254" s="148"/>
    </row>
    <row r="255" spans="1:10" ht="50.25" customHeight="1">
      <c r="A255" s="32"/>
      <c r="B255" s="20" t="s">
        <v>953</v>
      </c>
      <c r="C255" s="67" t="s">
        <v>574</v>
      </c>
      <c r="D255" s="28"/>
      <c r="E255" s="28"/>
      <c r="F255" s="28"/>
      <c r="G255" s="28"/>
      <c r="H255" s="28"/>
      <c r="I255" s="28"/>
      <c r="J255" s="28"/>
    </row>
    <row r="256" spans="1:10" ht="14.25" customHeight="1">
      <c r="A256" s="139" t="s">
        <v>571</v>
      </c>
      <c r="B256" s="147"/>
      <c r="C256" s="147"/>
      <c r="D256" s="147"/>
      <c r="E256" s="147"/>
      <c r="F256" s="147"/>
      <c r="G256" s="147"/>
      <c r="H256" s="147"/>
      <c r="I256" s="147"/>
      <c r="J256" s="148"/>
    </row>
    <row r="257" spans="1:10" ht="37.5" customHeight="1">
      <c r="A257" s="32"/>
      <c r="B257" s="20" t="s">
        <v>954</v>
      </c>
      <c r="C257" s="67" t="s">
        <v>574</v>
      </c>
      <c r="D257" s="28"/>
      <c r="E257" s="28"/>
      <c r="F257" s="28"/>
      <c r="G257" s="28"/>
      <c r="H257" s="28"/>
      <c r="I257" s="28"/>
      <c r="J257" s="28"/>
    </row>
    <row r="258" spans="1:10" ht="15" customHeight="1">
      <c r="A258" s="139" t="s">
        <v>571</v>
      </c>
      <c r="B258" s="147"/>
      <c r="C258" s="147"/>
      <c r="D258" s="147"/>
      <c r="E258" s="147"/>
      <c r="F258" s="147"/>
      <c r="G258" s="147"/>
      <c r="H258" s="147"/>
      <c r="I258" s="147"/>
      <c r="J258" s="148"/>
    </row>
    <row r="259" spans="1:10" ht="37.5" customHeight="1">
      <c r="A259" s="32"/>
      <c r="B259" s="20" t="s">
        <v>955</v>
      </c>
      <c r="C259" s="67" t="s">
        <v>574</v>
      </c>
      <c r="D259" s="28"/>
      <c r="E259" s="28"/>
      <c r="F259" s="28"/>
      <c r="G259" s="28"/>
      <c r="H259" s="28"/>
      <c r="I259" s="28"/>
      <c r="J259" s="28"/>
    </row>
    <row r="260" spans="1:10" ht="14.25" customHeight="1">
      <c r="A260" s="139" t="s">
        <v>571</v>
      </c>
      <c r="B260" s="147"/>
      <c r="C260" s="147"/>
      <c r="D260" s="147"/>
      <c r="E260" s="147"/>
      <c r="F260" s="147"/>
      <c r="G260" s="147"/>
      <c r="H260" s="147"/>
      <c r="I260" s="147"/>
      <c r="J260" s="148"/>
    </row>
    <row r="261" spans="1:10" ht="37.5" customHeight="1">
      <c r="A261" s="32"/>
      <c r="B261" s="20" t="s">
        <v>956</v>
      </c>
      <c r="C261" s="67" t="s">
        <v>964</v>
      </c>
      <c r="D261" s="28"/>
      <c r="E261" s="28"/>
      <c r="F261" s="28"/>
      <c r="G261" s="28"/>
      <c r="H261" s="28"/>
      <c r="I261" s="28"/>
      <c r="J261" s="28"/>
    </row>
    <row r="262" spans="1:10" ht="13.5" customHeight="1">
      <c r="A262" s="139" t="s">
        <v>963</v>
      </c>
      <c r="B262" s="147"/>
      <c r="C262" s="147"/>
      <c r="D262" s="147"/>
      <c r="E262" s="147"/>
      <c r="F262" s="147"/>
      <c r="G262" s="147"/>
      <c r="H262" s="147"/>
      <c r="I262" s="147"/>
      <c r="J262" s="148"/>
    </row>
    <row r="263" spans="1:10" ht="25.5" customHeight="1">
      <c r="A263" s="32"/>
      <c r="B263" s="20" t="s">
        <v>957</v>
      </c>
      <c r="C263" s="67" t="s">
        <v>574</v>
      </c>
      <c r="D263" s="28"/>
      <c r="E263" s="28"/>
      <c r="F263" s="28"/>
      <c r="G263" s="28"/>
      <c r="H263" s="28"/>
      <c r="I263" s="28"/>
      <c r="J263" s="28"/>
    </row>
    <row r="264" spans="1:10" ht="15.75" customHeight="1">
      <c r="A264" s="139" t="s">
        <v>571</v>
      </c>
      <c r="B264" s="147"/>
      <c r="C264" s="147"/>
      <c r="D264" s="147"/>
      <c r="E264" s="147"/>
      <c r="F264" s="147"/>
      <c r="G264" s="147"/>
      <c r="H264" s="147"/>
      <c r="I264" s="147"/>
      <c r="J264" s="148"/>
    </row>
    <row r="265" spans="1:10" ht="37.5" customHeight="1">
      <c r="A265" s="32"/>
      <c r="B265" s="20" t="s">
        <v>958</v>
      </c>
      <c r="C265" s="67" t="s">
        <v>927</v>
      </c>
      <c r="D265" s="28"/>
      <c r="E265" s="28"/>
      <c r="F265" s="28"/>
      <c r="G265" s="28"/>
      <c r="H265" s="28"/>
      <c r="I265" s="28"/>
      <c r="J265" s="28"/>
    </row>
    <row r="266" spans="1:10" ht="13.5" customHeight="1">
      <c r="A266" s="139" t="s">
        <v>963</v>
      </c>
      <c r="B266" s="147"/>
      <c r="C266" s="147"/>
      <c r="D266" s="147"/>
      <c r="E266" s="147"/>
      <c r="F266" s="147"/>
      <c r="G266" s="147"/>
      <c r="H266" s="147"/>
      <c r="I266" s="147"/>
      <c r="J266" s="148"/>
    </row>
    <row r="267" spans="1:10" ht="39.75" customHeight="1">
      <c r="A267" s="32"/>
      <c r="B267" s="20" t="s">
        <v>959</v>
      </c>
      <c r="C267" s="67" t="s">
        <v>574</v>
      </c>
      <c r="D267" s="28"/>
      <c r="E267" s="28"/>
      <c r="F267" s="28"/>
      <c r="G267" s="28"/>
      <c r="H267" s="28"/>
      <c r="I267" s="28"/>
      <c r="J267" s="28"/>
    </row>
    <row r="268" spans="1:10" ht="15" customHeight="1">
      <c r="A268" s="139" t="s">
        <v>571</v>
      </c>
      <c r="B268" s="147"/>
      <c r="C268" s="147"/>
      <c r="D268" s="147"/>
      <c r="E268" s="147"/>
      <c r="F268" s="147"/>
      <c r="G268" s="147"/>
      <c r="H268" s="147"/>
      <c r="I268" s="147"/>
      <c r="J268" s="148"/>
    </row>
    <row r="269" spans="1:10" ht="46.5" customHeight="1">
      <c r="A269" s="32"/>
      <c r="B269" s="20" t="s">
        <v>960</v>
      </c>
      <c r="C269" s="67" t="s">
        <v>574</v>
      </c>
      <c r="D269" s="28"/>
      <c r="E269" s="28"/>
      <c r="F269" s="28"/>
      <c r="G269" s="28"/>
      <c r="H269" s="28"/>
      <c r="I269" s="28"/>
      <c r="J269" s="28"/>
    </row>
    <row r="270" spans="1:10" ht="15" customHeight="1">
      <c r="A270" s="139" t="s">
        <v>571</v>
      </c>
      <c r="B270" s="147"/>
      <c r="C270" s="147"/>
      <c r="D270" s="147"/>
      <c r="E270" s="147"/>
      <c r="F270" s="147"/>
      <c r="G270" s="147"/>
      <c r="H270" s="147"/>
      <c r="I270" s="147"/>
      <c r="J270" s="148"/>
    </row>
    <row r="271" spans="1:10" ht="39" customHeight="1">
      <c r="A271" s="32"/>
      <c r="B271" s="20" t="s">
        <v>961</v>
      </c>
      <c r="C271" s="67" t="s">
        <v>574</v>
      </c>
      <c r="D271" s="28"/>
      <c r="E271" s="28"/>
      <c r="F271" s="28"/>
      <c r="G271" s="28"/>
      <c r="H271" s="28"/>
      <c r="I271" s="28"/>
      <c r="J271" s="28"/>
    </row>
    <row r="272" spans="1:10" ht="15" customHeight="1">
      <c r="A272" s="139" t="s">
        <v>571</v>
      </c>
      <c r="B272" s="147"/>
      <c r="C272" s="147"/>
      <c r="D272" s="147"/>
      <c r="E272" s="147"/>
      <c r="F272" s="147"/>
      <c r="G272" s="147"/>
      <c r="H272" s="147"/>
      <c r="I272" s="147"/>
      <c r="J272" s="148"/>
    </row>
    <row r="273" spans="1:10" ht="15.75" customHeight="1">
      <c r="A273" s="32" t="s">
        <v>253</v>
      </c>
      <c r="B273" s="15" t="s">
        <v>254</v>
      </c>
      <c r="C273" s="16"/>
      <c r="D273" s="17">
        <v>0</v>
      </c>
      <c r="E273" s="17">
        <v>0</v>
      </c>
      <c r="F273" s="17">
        <v>0</v>
      </c>
      <c r="G273" s="17">
        <v>0</v>
      </c>
      <c r="H273" s="17">
        <v>0</v>
      </c>
      <c r="I273" s="17">
        <v>0</v>
      </c>
      <c r="J273" s="17">
        <f>D273+H273+I273</f>
        <v>0</v>
      </c>
    </row>
    <row r="274" spans="1:10" ht="15.75" customHeight="1">
      <c r="A274" s="131" t="s">
        <v>282</v>
      </c>
      <c r="B274" s="131"/>
      <c r="C274" s="131"/>
      <c r="D274" s="131"/>
      <c r="E274" s="131"/>
      <c r="F274" s="131"/>
      <c r="G274" s="131"/>
      <c r="H274" s="131"/>
      <c r="I274" s="131"/>
      <c r="J274" s="132"/>
    </row>
    <row r="275" spans="1:10" ht="13.5" customHeight="1">
      <c r="A275" s="139" t="s">
        <v>575</v>
      </c>
      <c r="B275" s="145"/>
      <c r="C275" s="145"/>
      <c r="D275" s="145"/>
      <c r="E275" s="145"/>
      <c r="F275" s="145"/>
      <c r="G275" s="145"/>
      <c r="H275" s="145"/>
      <c r="I275" s="145"/>
      <c r="J275" s="146"/>
    </row>
    <row r="276" spans="1:10" ht="27" customHeight="1">
      <c r="A276" s="32"/>
      <c r="B276" s="20" t="s">
        <v>966</v>
      </c>
      <c r="C276" s="67" t="s">
        <v>574</v>
      </c>
      <c r="D276" s="34"/>
      <c r="E276" s="34"/>
      <c r="F276" s="34"/>
      <c r="G276" s="34"/>
      <c r="H276" s="34"/>
      <c r="I276" s="34"/>
      <c r="J276" s="34"/>
    </row>
    <row r="277" spans="1:10" ht="12" customHeight="1">
      <c r="A277" s="139" t="s">
        <v>576</v>
      </c>
      <c r="B277" s="140"/>
      <c r="C277" s="140"/>
      <c r="D277" s="140"/>
      <c r="E277" s="140"/>
      <c r="F277" s="140"/>
      <c r="G277" s="140"/>
      <c r="H277" s="140"/>
      <c r="I277" s="140"/>
      <c r="J277" s="141"/>
    </row>
    <row r="278" spans="1:10" ht="39" customHeight="1">
      <c r="A278" s="44" t="s">
        <v>164</v>
      </c>
      <c r="B278" s="41" t="s">
        <v>143</v>
      </c>
      <c r="C278" s="42"/>
      <c r="D278" s="45">
        <f t="shared" ref="D278:I278" si="6">D279+D284</f>
        <v>2726.65</v>
      </c>
      <c r="E278" s="45">
        <f t="shared" si="6"/>
        <v>0</v>
      </c>
      <c r="F278" s="45">
        <f t="shared" si="6"/>
        <v>0</v>
      </c>
      <c r="G278" s="45">
        <f t="shared" si="6"/>
        <v>0</v>
      </c>
      <c r="H278" s="45">
        <f t="shared" si="6"/>
        <v>0</v>
      </c>
      <c r="I278" s="45">
        <f t="shared" si="6"/>
        <v>0</v>
      </c>
      <c r="J278" s="45">
        <f>D278+H278+I278</f>
        <v>2726.65</v>
      </c>
    </row>
    <row r="279" spans="1:10" ht="23.25" customHeight="1">
      <c r="A279" s="14" t="s">
        <v>165</v>
      </c>
      <c r="B279" s="15" t="s">
        <v>66</v>
      </c>
      <c r="C279" s="16"/>
      <c r="D279" s="17">
        <v>33.28</v>
      </c>
      <c r="E279" s="17">
        <v>0</v>
      </c>
      <c r="F279" s="17">
        <v>0</v>
      </c>
      <c r="G279" s="17">
        <v>0</v>
      </c>
      <c r="H279" s="17">
        <v>0</v>
      </c>
      <c r="I279" s="17">
        <v>0</v>
      </c>
      <c r="J279" s="17">
        <f>D279+H279+I279</f>
        <v>33.28</v>
      </c>
    </row>
    <row r="280" spans="1:10" ht="15" customHeight="1">
      <c r="A280" s="131" t="s">
        <v>283</v>
      </c>
      <c r="B280" s="131"/>
      <c r="C280" s="131"/>
      <c r="D280" s="131"/>
      <c r="E280" s="131"/>
      <c r="F280" s="131"/>
      <c r="G280" s="131"/>
      <c r="H280" s="131"/>
      <c r="I280" s="131"/>
      <c r="J280" s="132"/>
    </row>
    <row r="281" spans="1:10" ht="25.5" customHeight="1">
      <c r="A281" s="133" t="s">
        <v>965</v>
      </c>
      <c r="B281" s="145"/>
      <c r="C281" s="145"/>
      <c r="D281" s="145"/>
      <c r="E281" s="145"/>
      <c r="F281" s="145"/>
      <c r="G281" s="145"/>
      <c r="H281" s="145"/>
      <c r="I281" s="145"/>
      <c r="J281" s="146"/>
    </row>
    <row r="282" spans="1:10" ht="15" customHeight="1">
      <c r="A282" s="15"/>
      <c r="B282" s="20" t="s">
        <v>967</v>
      </c>
      <c r="C282" s="67" t="s">
        <v>572</v>
      </c>
      <c r="D282" s="34"/>
      <c r="E282" s="34"/>
      <c r="F282" s="34"/>
      <c r="G282" s="34"/>
      <c r="H282" s="34"/>
      <c r="I282" s="34"/>
      <c r="J282" s="34"/>
    </row>
    <row r="283" spans="1:10" ht="25.5" customHeight="1">
      <c r="A283" s="139" t="s">
        <v>970</v>
      </c>
      <c r="B283" s="147"/>
      <c r="C283" s="147"/>
      <c r="D283" s="147"/>
      <c r="E283" s="147"/>
      <c r="F283" s="147"/>
      <c r="G283" s="147"/>
      <c r="H283" s="147"/>
      <c r="I283" s="147"/>
      <c r="J283" s="148"/>
    </row>
    <row r="284" spans="1:10" ht="24.75" customHeight="1">
      <c r="A284" s="14" t="s">
        <v>166</v>
      </c>
      <c r="B284" s="15" t="s">
        <v>67</v>
      </c>
      <c r="C284" s="16"/>
      <c r="D284" s="17">
        <v>2693.37</v>
      </c>
      <c r="E284" s="17">
        <v>0</v>
      </c>
      <c r="F284" s="17">
        <v>0</v>
      </c>
      <c r="G284" s="17">
        <v>0</v>
      </c>
      <c r="H284" s="17">
        <v>0</v>
      </c>
      <c r="I284" s="17">
        <v>0</v>
      </c>
      <c r="J284" s="17">
        <f>D284+H284+I284</f>
        <v>2693.37</v>
      </c>
    </row>
    <row r="285" spans="1:10" ht="15" customHeight="1">
      <c r="A285" s="131" t="s">
        <v>284</v>
      </c>
      <c r="B285" s="131"/>
      <c r="C285" s="131"/>
      <c r="D285" s="131"/>
      <c r="E285" s="131"/>
      <c r="F285" s="131"/>
      <c r="G285" s="131"/>
      <c r="H285" s="131"/>
      <c r="I285" s="131"/>
      <c r="J285" s="132"/>
    </row>
    <row r="286" spans="1:10" ht="15" customHeight="1">
      <c r="A286" s="133" t="s">
        <v>971</v>
      </c>
      <c r="B286" s="145"/>
      <c r="C286" s="145"/>
      <c r="D286" s="145"/>
      <c r="E286" s="145"/>
      <c r="F286" s="145"/>
      <c r="G286" s="145"/>
      <c r="H286" s="145"/>
      <c r="I286" s="145"/>
      <c r="J286" s="146"/>
    </row>
    <row r="287" spans="1:10" ht="25.5" customHeight="1">
      <c r="A287" s="15"/>
      <c r="B287" s="20" t="s">
        <v>968</v>
      </c>
      <c r="C287" s="67" t="s">
        <v>718</v>
      </c>
      <c r="D287" s="34"/>
      <c r="E287" s="34"/>
      <c r="F287" s="34"/>
      <c r="G287" s="34"/>
      <c r="H287" s="34"/>
      <c r="I287" s="34"/>
      <c r="J287" s="34"/>
    </row>
    <row r="288" spans="1:10" ht="15.75" customHeight="1">
      <c r="A288" s="139" t="s">
        <v>577</v>
      </c>
      <c r="B288" s="140"/>
      <c r="C288" s="140"/>
      <c r="D288" s="140"/>
      <c r="E288" s="140"/>
      <c r="F288" s="140"/>
      <c r="G288" s="140"/>
      <c r="H288" s="140"/>
      <c r="I288" s="140"/>
      <c r="J288" s="141"/>
    </row>
    <row r="289" spans="1:17" ht="25.5" customHeight="1">
      <c r="A289" s="32"/>
      <c r="B289" s="32" t="s">
        <v>969</v>
      </c>
      <c r="C289" s="67" t="s">
        <v>718</v>
      </c>
      <c r="D289" s="32"/>
      <c r="E289" s="32"/>
      <c r="F289" s="32"/>
      <c r="G289" s="32"/>
      <c r="H289" s="32"/>
      <c r="I289" s="32"/>
      <c r="J289" s="32"/>
    </row>
    <row r="290" spans="1:17" ht="12.75" customHeight="1">
      <c r="A290" s="174" t="s">
        <v>972</v>
      </c>
      <c r="B290" s="147"/>
      <c r="C290" s="147"/>
      <c r="D290" s="147"/>
      <c r="E290" s="147"/>
      <c r="F290" s="147"/>
      <c r="G290" s="147"/>
      <c r="H290" s="147"/>
      <c r="I290" s="147"/>
      <c r="J290" s="148"/>
    </row>
    <row r="291" spans="1:17" ht="24.75" customHeight="1">
      <c r="A291" s="44" t="s">
        <v>167</v>
      </c>
      <c r="B291" s="41" t="s">
        <v>68</v>
      </c>
      <c r="C291" s="16"/>
      <c r="D291" s="45">
        <f t="shared" ref="D291:I291" si="7">D292+D297</f>
        <v>19300.099999999999</v>
      </c>
      <c r="E291" s="45">
        <f t="shared" si="7"/>
        <v>0</v>
      </c>
      <c r="F291" s="45">
        <f t="shared" si="7"/>
        <v>0</v>
      </c>
      <c r="G291" s="45">
        <f t="shared" si="7"/>
        <v>0</v>
      </c>
      <c r="H291" s="45">
        <f t="shared" si="7"/>
        <v>0</v>
      </c>
      <c r="I291" s="45">
        <f t="shared" si="7"/>
        <v>0</v>
      </c>
      <c r="J291" s="45">
        <f>D291+H291+I291</f>
        <v>19300.099999999999</v>
      </c>
    </row>
    <row r="292" spans="1:17" ht="39" customHeight="1">
      <c r="A292" s="15" t="s">
        <v>168</v>
      </c>
      <c r="B292" s="15" t="s">
        <v>69</v>
      </c>
      <c r="C292" s="16"/>
      <c r="D292" s="17">
        <v>19220.439999999999</v>
      </c>
      <c r="E292" s="17">
        <v>0</v>
      </c>
      <c r="F292" s="17">
        <v>0</v>
      </c>
      <c r="G292" s="17">
        <v>0</v>
      </c>
      <c r="H292" s="17">
        <v>0</v>
      </c>
      <c r="I292" s="17">
        <v>0</v>
      </c>
      <c r="J292" s="17">
        <f>D292+H292+I292</f>
        <v>19220.439999999999</v>
      </c>
    </row>
    <row r="293" spans="1:17" ht="14.25" customHeight="1">
      <c r="A293" s="131" t="s">
        <v>285</v>
      </c>
      <c r="B293" s="131"/>
      <c r="C293" s="131"/>
      <c r="D293" s="131"/>
      <c r="E293" s="131"/>
      <c r="F293" s="131"/>
      <c r="G293" s="131"/>
      <c r="H293" s="131"/>
      <c r="I293" s="131"/>
      <c r="J293" s="132"/>
    </row>
    <row r="294" spans="1:17" ht="27" customHeight="1">
      <c r="A294" s="133" t="s">
        <v>973</v>
      </c>
      <c r="B294" s="145"/>
      <c r="C294" s="145"/>
      <c r="D294" s="145"/>
      <c r="E294" s="145"/>
      <c r="F294" s="145"/>
      <c r="G294" s="145"/>
      <c r="H294" s="145"/>
      <c r="I294" s="145"/>
      <c r="J294" s="146"/>
    </row>
    <row r="295" spans="1:17" ht="39" customHeight="1">
      <c r="A295" s="15"/>
      <c r="B295" s="20" t="s">
        <v>974</v>
      </c>
      <c r="C295" s="67" t="s">
        <v>461</v>
      </c>
      <c r="D295" s="34"/>
      <c r="E295" s="34"/>
      <c r="F295" s="34"/>
      <c r="G295" s="34"/>
      <c r="H295" s="34"/>
      <c r="I295" s="34"/>
      <c r="J295" s="34"/>
      <c r="K295" s="11"/>
      <c r="L295" s="11"/>
    </row>
    <row r="296" spans="1:17" ht="24" customHeight="1">
      <c r="A296" s="139" t="s">
        <v>975</v>
      </c>
      <c r="B296" s="147"/>
      <c r="C296" s="147"/>
      <c r="D296" s="147"/>
      <c r="E296" s="147"/>
      <c r="F296" s="147"/>
      <c r="G296" s="147"/>
      <c r="H296" s="147"/>
      <c r="I296" s="147"/>
      <c r="J296" s="148"/>
    </row>
    <row r="297" spans="1:17" ht="15" customHeight="1">
      <c r="A297" s="14" t="s">
        <v>169</v>
      </c>
      <c r="B297" s="14" t="s">
        <v>70</v>
      </c>
      <c r="C297" s="16"/>
      <c r="D297" s="17">
        <v>79.66</v>
      </c>
      <c r="E297" s="17">
        <v>0</v>
      </c>
      <c r="F297" s="17">
        <v>0</v>
      </c>
      <c r="G297" s="17">
        <v>0</v>
      </c>
      <c r="H297" s="17">
        <v>0</v>
      </c>
      <c r="I297" s="17">
        <v>0</v>
      </c>
      <c r="J297" s="17">
        <f>D297+H297+I297</f>
        <v>79.66</v>
      </c>
    </row>
    <row r="298" spans="1:17" ht="12.75" customHeight="1">
      <c r="A298" s="131" t="s">
        <v>286</v>
      </c>
      <c r="B298" s="131"/>
      <c r="C298" s="131"/>
      <c r="D298" s="131"/>
      <c r="E298" s="131"/>
      <c r="F298" s="131"/>
      <c r="G298" s="131"/>
      <c r="H298" s="131"/>
      <c r="I298" s="131"/>
      <c r="J298" s="132"/>
    </row>
    <row r="299" spans="1:17" ht="13.5" customHeight="1">
      <c r="A299" s="133" t="s">
        <v>976</v>
      </c>
      <c r="B299" s="145"/>
      <c r="C299" s="145"/>
      <c r="D299" s="145"/>
      <c r="E299" s="145"/>
      <c r="F299" s="145"/>
      <c r="G299" s="145"/>
      <c r="H299" s="145"/>
      <c r="I299" s="145"/>
      <c r="J299" s="146"/>
    </row>
    <row r="300" spans="1:17" ht="38.25" customHeight="1">
      <c r="A300" s="15"/>
      <c r="B300" s="20" t="s">
        <v>977</v>
      </c>
      <c r="C300" s="67" t="s">
        <v>933</v>
      </c>
      <c r="D300" s="34"/>
      <c r="E300" s="34"/>
      <c r="F300" s="34"/>
      <c r="G300" s="34"/>
      <c r="H300" s="34"/>
      <c r="I300" s="34"/>
      <c r="J300" s="34"/>
    </row>
    <row r="301" spans="1:17" ht="13.5" customHeight="1">
      <c r="A301" s="139" t="s">
        <v>978</v>
      </c>
      <c r="B301" s="147"/>
      <c r="C301" s="147"/>
      <c r="D301" s="147"/>
      <c r="E301" s="147"/>
      <c r="F301" s="147"/>
      <c r="G301" s="147"/>
      <c r="H301" s="147"/>
      <c r="I301" s="147"/>
      <c r="J301" s="148"/>
    </row>
    <row r="302" spans="1:17" ht="13.5" customHeight="1">
      <c r="A302" s="215" t="s">
        <v>290</v>
      </c>
      <c r="B302" s="216"/>
      <c r="C302" s="216"/>
      <c r="D302" s="216"/>
      <c r="E302" s="216"/>
      <c r="F302" s="216"/>
      <c r="G302" s="216"/>
      <c r="H302" s="216"/>
      <c r="I302" s="216"/>
      <c r="J302" s="217"/>
    </row>
    <row r="303" spans="1:17" ht="24.75" customHeight="1">
      <c r="A303" s="44" t="s">
        <v>49</v>
      </c>
      <c r="B303" s="41" t="s">
        <v>101</v>
      </c>
      <c r="C303" s="42"/>
      <c r="D303" s="235" t="s">
        <v>115</v>
      </c>
      <c r="E303" s="236"/>
      <c r="F303" s="236"/>
      <c r="G303" s="236"/>
      <c r="H303" s="236"/>
      <c r="I303" s="236"/>
      <c r="J303" s="237"/>
      <c r="K303" s="3"/>
      <c r="L303" s="3"/>
      <c r="M303" s="3"/>
      <c r="N303" s="3"/>
      <c r="O303" s="3"/>
      <c r="P303" s="3"/>
      <c r="Q303" s="3"/>
    </row>
    <row r="304" spans="1:17" ht="27" customHeight="1">
      <c r="A304" s="14" t="s">
        <v>50</v>
      </c>
      <c r="B304" s="15" t="s">
        <v>102</v>
      </c>
      <c r="C304" s="16"/>
      <c r="D304" s="157" t="s">
        <v>115</v>
      </c>
      <c r="E304" s="158"/>
      <c r="F304" s="158"/>
      <c r="G304" s="158"/>
      <c r="H304" s="158"/>
      <c r="I304" s="158"/>
      <c r="J304" s="159"/>
    </row>
    <row r="305" spans="1:10" ht="12" customHeight="1">
      <c r="A305" s="131" t="s">
        <v>291</v>
      </c>
      <c r="B305" s="131"/>
      <c r="C305" s="131"/>
      <c r="D305" s="131"/>
      <c r="E305" s="131"/>
      <c r="F305" s="131"/>
      <c r="G305" s="131"/>
      <c r="H305" s="131"/>
      <c r="I305" s="131"/>
      <c r="J305" s="132"/>
    </row>
    <row r="306" spans="1:10" ht="183" customHeight="1">
      <c r="A306" s="133" t="s">
        <v>1002</v>
      </c>
      <c r="B306" s="145"/>
      <c r="C306" s="145"/>
      <c r="D306" s="145"/>
      <c r="E306" s="145"/>
      <c r="F306" s="145"/>
      <c r="G306" s="145"/>
      <c r="H306" s="145"/>
      <c r="I306" s="145"/>
      <c r="J306" s="146"/>
    </row>
    <row r="307" spans="1:10" ht="61.5" customHeight="1">
      <c r="A307" s="15"/>
      <c r="B307" s="20" t="s">
        <v>238</v>
      </c>
      <c r="C307" s="67" t="s">
        <v>1003</v>
      </c>
      <c r="D307" s="34"/>
      <c r="E307" s="34"/>
      <c r="F307" s="34"/>
      <c r="G307" s="34"/>
      <c r="H307" s="34"/>
      <c r="I307" s="34"/>
      <c r="J307" s="34"/>
    </row>
    <row r="308" spans="1:10" ht="39.75" customHeight="1">
      <c r="A308" s="136" t="s">
        <v>1008</v>
      </c>
      <c r="B308" s="155"/>
      <c r="C308" s="155"/>
      <c r="D308" s="155"/>
      <c r="E308" s="155"/>
      <c r="F308" s="155"/>
      <c r="G308" s="155"/>
      <c r="H308" s="155"/>
      <c r="I308" s="155"/>
      <c r="J308" s="156"/>
    </row>
    <row r="309" spans="1:10" ht="28.5" customHeight="1">
      <c r="A309" s="33"/>
      <c r="B309" s="20" t="s">
        <v>246</v>
      </c>
      <c r="C309" s="67" t="s">
        <v>496</v>
      </c>
      <c r="D309" s="37"/>
      <c r="E309" s="37"/>
      <c r="F309" s="37"/>
      <c r="G309" s="37"/>
      <c r="H309" s="37"/>
      <c r="I309" s="37"/>
      <c r="J309" s="37"/>
    </row>
    <row r="310" spans="1:10" ht="12.75" customHeight="1">
      <c r="A310" s="136" t="s">
        <v>518</v>
      </c>
      <c r="B310" s="147"/>
      <c r="C310" s="147"/>
      <c r="D310" s="147"/>
      <c r="E310" s="147"/>
      <c r="F310" s="147"/>
      <c r="G310" s="147"/>
      <c r="H310" s="147"/>
      <c r="I310" s="147"/>
      <c r="J310" s="148"/>
    </row>
    <row r="311" spans="1:10" ht="39" customHeight="1">
      <c r="A311" s="14" t="s">
        <v>51</v>
      </c>
      <c r="B311" s="15" t="s">
        <v>104</v>
      </c>
      <c r="C311" s="16"/>
      <c r="D311" s="157" t="s">
        <v>115</v>
      </c>
      <c r="E311" s="158"/>
      <c r="F311" s="158"/>
      <c r="G311" s="158"/>
      <c r="H311" s="158"/>
      <c r="I311" s="158"/>
      <c r="J311" s="159"/>
    </row>
    <row r="312" spans="1:10" ht="14.25" customHeight="1">
      <c r="A312" s="131" t="s">
        <v>519</v>
      </c>
      <c r="B312" s="131"/>
      <c r="C312" s="131"/>
      <c r="D312" s="131"/>
      <c r="E312" s="131"/>
      <c r="F312" s="131"/>
      <c r="G312" s="131"/>
      <c r="H312" s="131"/>
      <c r="I312" s="131"/>
      <c r="J312" s="132"/>
    </row>
    <row r="313" spans="1:10" ht="15" customHeight="1">
      <c r="A313" s="131" t="s">
        <v>520</v>
      </c>
      <c r="B313" s="164"/>
      <c r="C313" s="164"/>
      <c r="D313" s="164"/>
      <c r="E313" s="164"/>
      <c r="F313" s="164"/>
      <c r="G313" s="164"/>
      <c r="H313" s="164"/>
      <c r="I313" s="164"/>
      <c r="J313" s="165"/>
    </row>
    <row r="314" spans="1:10" ht="25.5" customHeight="1">
      <c r="A314" s="18"/>
      <c r="B314" s="20" t="s">
        <v>522</v>
      </c>
      <c r="C314" s="67" t="s">
        <v>521</v>
      </c>
      <c r="D314" s="88"/>
      <c r="E314" s="88"/>
      <c r="F314" s="88"/>
      <c r="G314" s="88"/>
      <c r="H314" s="88"/>
      <c r="I314" s="88"/>
      <c r="J314" s="88"/>
    </row>
    <row r="315" spans="1:10" ht="26.25" customHeight="1">
      <c r="A315" s="139" t="s">
        <v>523</v>
      </c>
      <c r="B315" s="147"/>
      <c r="C315" s="147"/>
      <c r="D315" s="147"/>
      <c r="E315" s="147"/>
      <c r="F315" s="147"/>
      <c r="G315" s="147"/>
      <c r="H315" s="147"/>
      <c r="I315" s="147"/>
      <c r="J315" s="148"/>
    </row>
    <row r="316" spans="1:10" ht="36.75" customHeight="1">
      <c r="A316" s="117"/>
      <c r="B316" s="20" t="s">
        <v>524</v>
      </c>
      <c r="C316" s="67" t="s">
        <v>1009</v>
      </c>
      <c r="D316" s="115"/>
      <c r="E316" s="115"/>
      <c r="F316" s="115"/>
      <c r="G316" s="115"/>
      <c r="H316" s="115"/>
      <c r="I316" s="115"/>
      <c r="J316" s="115"/>
    </row>
    <row r="317" spans="1:10" ht="108.75" customHeight="1">
      <c r="A317" s="139" t="s">
        <v>1010</v>
      </c>
      <c r="B317" s="147"/>
      <c r="C317" s="147"/>
      <c r="D317" s="147"/>
      <c r="E317" s="147"/>
      <c r="F317" s="147"/>
      <c r="G317" s="147"/>
      <c r="H317" s="147"/>
      <c r="I317" s="147"/>
      <c r="J317" s="148"/>
    </row>
    <row r="318" spans="1:10" ht="42.75" customHeight="1">
      <c r="A318" s="117"/>
      <c r="B318" s="20" t="s">
        <v>525</v>
      </c>
      <c r="C318" s="67" t="s">
        <v>1011</v>
      </c>
      <c r="D318" s="115"/>
      <c r="E318" s="115"/>
      <c r="F318" s="115"/>
      <c r="G318" s="115"/>
      <c r="H318" s="115"/>
      <c r="I318" s="115"/>
      <c r="J318" s="115"/>
    </row>
    <row r="319" spans="1:10" ht="61.5" customHeight="1">
      <c r="A319" s="136" t="s">
        <v>1012</v>
      </c>
      <c r="B319" s="147"/>
      <c r="C319" s="147"/>
      <c r="D319" s="147"/>
      <c r="E319" s="147"/>
      <c r="F319" s="147"/>
      <c r="G319" s="147"/>
      <c r="H319" s="147"/>
      <c r="I319" s="147"/>
      <c r="J319" s="148"/>
    </row>
    <row r="320" spans="1:10" ht="39" customHeight="1">
      <c r="A320" s="33"/>
      <c r="B320" s="20" t="s">
        <v>526</v>
      </c>
      <c r="C320" s="67" t="s">
        <v>1009</v>
      </c>
      <c r="D320" s="115"/>
      <c r="E320" s="115"/>
      <c r="F320" s="115"/>
      <c r="G320" s="115"/>
      <c r="H320" s="115"/>
      <c r="I320" s="115"/>
      <c r="J320" s="115"/>
    </row>
    <row r="321" spans="1:10" ht="27.75" customHeight="1">
      <c r="A321" s="136" t="s">
        <v>1013</v>
      </c>
      <c r="B321" s="147"/>
      <c r="C321" s="147"/>
      <c r="D321" s="147"/>
      <c r="E321" s="147"/>
      <c r="F321" s="147"/>
      <c r="G321" s="147"/>
      <c r="H321" s="147"/>
      <c r="I321" s="147"/>
      <c r="J321" s="148"/>
    </row>
    <row r="322" spans="1:10" ht="27" customHeight="1">
      <c r="A322" s="114" t="s">
        <v>52</v>
      </c>
      <c r="B322" s="15" t="s">
        <v>116</v>
      </c>
      <c r="C322" s="16"/>
      <c r="D322" s="157" t="s">
        <v>115</v>
      </c>
      <c r="E322" s="158"/>
      <c r="F322" s="158"/>
      <c r="G322" s="158"/>
      <c r="H322" s="158"/>
      <c r="I322" s="158"/>
      <c r="J322" s="159"/>
    </row>
    <row r="323" spans="1:10" ht="12.75" customHeight="1">
      <c r="A323" s="131" t="s">
        <v>292</v>
      </c>
      <c r="B323" s="131"/>
      <c r="C323" s="131"/>
      <c r="D323" s="131"/>
      <c r="E323" s="131"/>
      <c r="F323" s="131"/>
      <c r="G323" s="131"/>
      <c r="H323" s="131"/>
      <c r="I323" s="131"/>
      <c r="J323" s="132"/>
    </row>
    <row r="324" spans="1:10" ht="48.75" customHeight="1">
      <c r="A324" s="133" t="s">
        <v>1014</v>
      </c>
      <c r="B324" s="145"/>
      <c r="C324" s="145"/>
      <c r="D324" s="145"/>
      <c r="E324" s="145"/>
      <c r="F324" s="145"/>
      <c r="G324" s="145"/>
      <c r="H324" s="145"/>
      <c r="I324" s="145"/>
      <c r="J324" s="146"/>
    </row>
    <row r="325" spans="1:10" ht="36" customHeight="1">
      <c r="A325" s="15"/>
      <c r="B325" s="20" t="s">
        <v>527</v>
      </c>
      <c r="C325" s="67" t="s">
        <v>1009</v>
      </c>
      <c r="D325" s="34"/>
      <c r="E325" s="34"/>
      <c r="F325" s="34"/>
      <c r="G325" s="34"/>
      <c r="H325" s="34"/>
      <c r="I325" s="34"/>
      <c r="J325" s="34"/>
    </row>
    <row r="326" spans="1:10" ht="28.5" customHeight="1">
      <c r="A326" s="139" t="s">
        <v>528</v>
      </c>
      <c r="B326" s="155"/>
      <c r="C326" s="155"/>
      <c r="D326" s="155"/>
      <c r="E326" s="155"/>
      <c r="F326" s="155"/>
      <c r="G326" s="155"/>
      <c r="H326" s="155"/>
      <c r="I326" s="155"/>
      <c r="J326" s="156"/>
    </row>
    <row r="327" spans="1:10" ht="15" customHeight="1">
      <c r="A327" s="117"/>
      <c r="B327" s="20" t="s">
        <v>529</v>
      </c>
      <c r="C327" s="67" t="s">
        <v>447</v>
      </c>
      <c r="D327" s="37"/>
      <c r="E327" s="37"/>
      <c r="F327" s="37"/>
      <c r="G327" s="37"/>
      <c r="H327" s="37"/>
      <c r="I327" s="37"/>
      <c r="J327" s="37"/>
    </row>
    <row r="328" spans="1:10" ht="14.25" customHeight="1">
      <c r="A328" s="139" t="s">
        <v>530</v>
      </c>
      <c r="B328" s="147"/>
      <c r="C328" s="147"/>
      <c r="D328" s="147"/>
      <c r="E328" s="147"/>
      <c r="F328" s="147"/>
      <c r="G328" s="147"/>
      <c r="H328" s="147"/>
      <c r="I328" s="147"/>
      <c r="J328" s="148"/>
    </row>
    <row r="329" spans="1:10" ht="37.5" customHeight="1">
      <c r="A329" s="117"/>
      <c r="B329" s="20" t="s">
        <v>531</v>
      </c>
      <c r="C329" s="67" t="s">
        <v>1015</v>
      </c>
      <c r="D329" s="115"/>
      <c r="E329" s="115"/>
      <c r="F329" s="115"/>
      <c r="G329" s="115"/>
      <c r="H329" s="115"/>
      <c r="I329" s="115"/>
      <c r="J329" s="115"/>
    </row>
    <row r="330" spans="1:10" ht="50.25" customHeight="1">
      <c r="A330" s="139" t="s">
        <v>1016</v>
      </c>
      <c r="B330" s="147"/>
      <c r="C330" s="147"/>
      <c r="D330" s="147"/>
      <c r="E330" s="147"/>
      <c r="F330" s="147"/>
      <c r="G330" s="147"/>
      <c r="H330" s="147"/>
      <c r="I330" s="147"/>
      <c r="J330" s="148"/>
    </row>
    <row r="331" spans="1:10" ht="36.75" customHeight="1">
      <c r="A331" s="14" t="s">
        <v>55</v>
      </c>
      <c r="B331" s="15" t="s">
        <v>247</v>
      </c>
      <c r="C331" s="16"/>
      <c r="D331" s="157" t="s">
        <v>115</v>
      </c>
      <c r="E331" s="158"/>
      <c r="F331" s="158"/>
      <c r="G331" s="158"/>
      <c r="H331" s="158"/>
      <c r="I331" s="158"/>
      <c r="J331" s="159"/>
    </row>
    <row r="332" spans="1:10" ht="15" customHeight="1">
      <c r="A332" s="131" t="s">
        <v>293</v>
      </c>
      <c r="B332" s="131"/>
      <c r="C332" s="131"/>
      <c r="D332" s="131"/>
      <c r="E332" s="131"/>
      <c r="F332" s="131"/>
      <c r="G332" s="131"/>
      <c r="H332" s="131"/>
      <c r="I332" s="131"/>
      <c r="J332" s="132"/>
    </row>
    <row r="333" spans="1:10" ht="37.5" customHeight="1">
      <c r="A333" s="133" t="s">
        <v>387</v>
      </c>
      <c r="B333" s="145"/>
      <c r="C333" s="145"/>
      <c r="D333" s="145"/>
      <c r="E333" s="145"/>
      <c r="F333" s="145"/>
      <c r="G333" s="145"/>
      <c r="H333" s="145"/>
      <c r="I333" s="145"/>
      <c r="J333" s="146"/>
    </row>
    <row r="334" spans="1:10" ht="26.25" customHeight="1">
      <c r="A334" s="15"/>
      <c r="B334" s="20" t="s">
        <v>532</v>
      </c>
      <c r="C334" s="67" t="s">
        <v>1017</v>
      </c>
      <c r="D334" s="34"/>
      <c r="E334" s="34"/>
      <c r="F334" s="34"/>
      <c r="G334" s="34"/>
      <c r="H334" s="34"/>
      <c r="I334" s="34"/>
      <c r="J334" s="34"/>
    </row>
    <row r="335" spans="1:10" ht="36.75" customHeight="1">
      <c r="A335" s="139" t="s">
        <v>1018</v>
      </c>
      <c r="B335" s="155"/>
      <c r="C335" s="155"/>
      <c r="D335" s="155"/>
      <c r="E335" s="155"/>
      <c r="F335" s="155"/>
      <c r="G335" s="155"/>
      <c r="H335" s="155"/>
      <c r="I335" s="155"/>
      <c r="J335" s="156"/>
    </row>
    <row r="336" spans="1:10" ht="27" customHeight="1">
      <c r="A336" s="14" t="s">
        <v>170</v>
      </c>
      <c r="B336" s="15" t="s">
        <v>294</v>
      </c>
      <c r="C336" s="16"/>
      <c r="D336" s="157" t="s">
        <v>115</v>
      </c>
      <c r="E336" s="158"/>
      <c r="F336" s="158"/>
      <c r="G336" s="158"/>
      <c r="H336" s="158"/>
      <c r="I336" s="158"/>
      <c r="J336" s="159"/>
    </row>
    <row r="337" spans="1:19" ht="14.25" customHeight="1">
      <c r="A337" s="131" t="s">
        <v>295</v>
      </c>
      <c r="B337" s="131"/>
      <c r="C337" s="131"/>
      <c r="D337" s="131"/>
      <c r="E337" s="131"/>
      <c r="F337" s="131"/>
      <c r="G337" s="131"/>
      <c r="H337" s="131"/>
      <c r="I337" s="131"/>
      <c r="J337" s="132"/>
    </row>
    <row r="338" spans="1:19" ht="25.5" customHeight="1">
      <c r="A338" s="133" t="s">
        <v>368</v>
      </c>
      <c r="B338" s="145"/>
      <c r="C338" s="145"/>
      <c r="D338" s="145"/>
      <c r="E338" s="145"/>
      <c r="F338" s="145"/>
      <c r="G338" s="145"/>
      <c r="H338" s="145"/>
      <c r="I338" s="145"/>
      <c r="J338" s="146"/>
      <c r="P338" s="11"/>
    </row>
    <row r="339" spans="1:19" ht="26.25" customHeight="1">
      <c r="A339" s="15"/>
      <c r="B339" s="18" t="s">
        <v>533</v>
      </c>
      <c r="C339" s="67" t="s">
        <v>1009</v>
      </c>
      <c r="D339" s="34"/>
      <c r="E339" s="34"/>
      <c r="F339" s="34"/>
      <c r="G339" s="34"/>
      <c r="H339" s="34"/>
      <c r="I339" s="34"/>
      <c r="J339" s="34"/>
    </row>
    <row r="340" spans="1:19" ht="48" customHeight="1">
      <c r="A340" s="139" t="s">
        <v>1019</v>
      </c>
      <c r="B340" s="155"/>
      <c r="C340" s="155"/>
      <c r="D340" s="155"/>
      <c r="E340" s="155"/>
      <c r="F340" s="155"/>
      <c r="G340" s="155"/>
      <c r="H340" s="155"/>
      <c r="I340" s="155"/>
      <c r="J340" s="156"/>
    </row>
    <row r="341" spans="1:19" ht="27" customHeight="1">
      <c r="A341" s="118" t="s">
        <v>171</v>
      </c>
      <c r="B341" s="15" t="s">
        <v>117</v>
      </c>
      <c r="C341" s="16"/>
      <c r="D341" s="157" t="s">
        <v>115</v>
      </c>
      <c r="E341" s="158"/>
      <c r="F341" s="158"/>
      <c r="G341" s="158"/>
      <c r="H341" s="158"/>
      <c r="I341" s="158"/>
      <c r="J341" s="159"/>
    </row>
    <row r="342" spans="1:19" ht="14.25" customHeight="1">
      <c r="A342" s="131" t="s">
        <v>296</v>
      </c>
      <c r="B342" s="131"/>
      <c r="C342" s="131"/>
      <c r="D342" s="131"/>
      <c r="E342" s="131"/>
      <c r="F342" s="131"/>
      <c r="G342" s="131"/>
      <c r="H342" s="131"/>
      <c r="I342" s="131"/>
      <c r="J342" s="132"/>
    </row>
    <row r="343" spans="1:19" ht="12.75" customHeight="1">
      <c r="A343" s="133" t="s">
        <v>369</v>
      </c>
      <c r="B343" s="145"/>
      <c r="C343" s="145"/>
      <c r="D343" s="145"/>
      <c r="E343" s="145"/>
      <c r="F343" s="145"/>
      <c r="G343" s="145"/>
      <c r="H343" s="145"/>
      <c r="I343" s="145"/>
      <c r="J343" s="146"/>
    </row>
    <row r="344" spans="1:19" ht="29.25" customHeight="1">
      <c r="A344" s="15"/>
      <c r="B344" s="20" t="s">
        <v>534</v>
      </c>
      <c r="C344" s="67" t="s">
        <v>535</v>
      </c>
      <c r="D344" s="34"/>
      <c r="E344" s="34"/>
      <c r="F344" s="34"/>
      <c r="G344" s="34"/>
      <c r="H344" s="34"/>
      <c r="I344" s="34"/>
      <c r="J344" s="34"/>
    </row>
    <row r="345" spans="1:19" ht="50.25" customHeight="1">
      <c r="A345" s="139" t="s">
        <v>536</v>
      </c>
      <c r="B345" s="155"/>
      <c r="C345" s="155"/>
      <c r="D345" s="155"/>
      <c r="E345" s="155"/>
      <c r="F345" s="155"/>
      <c r="G345" s="155"/>
      <c r="H345" s="155"/>
      <c r="I345" s="155"/>
      <c r="J345" s="156"/>
      <c r="R345" s="11"/>
      <c r="S345" s="11"/>
    </row>
    <row r="346" spans="1:19" ht="27" customHeight="1">
      <c r="A346" s="14" t="s">
        <v>172</v>
      </c>
      <c r="B346" s="15" t="s">
        <v>114</v>
      </c>
      <c r="C346" s="16"/>
      <c r="D346" s="157" t="s">
        <v>115</v>
      </c>
      <c r="E346" s="158"/>
      <c r="F346" s="158"/>
      <c r="G346" s="158"/>
      <c r="H346" s="158"/>
      <c r="I346" s="158"/>
      <c r="J346" s="159"/>
    </row>
    <row r="347" spans="1:19" ht="16.5" customHeight="1">
      <c r="A347" s="131" t="s">
        <v>297</v>
      </c>
      <c r="B347" s="131"/>
      <c r="C347" s="131"/>
      <c r="D347" s="131"/>
      <c r="E347" s="131"/>
      <c r="F347" s="131"/>
      <c r="G347" s="131"/>
      <c r="H347" s="131"/>
      <c r="I347" s="131"/>
      <c r="J347" s="132"/>
    </row>
    <row r="348" spans="1:19" ht="50.25" customHeight="1">
      <c r="A348" s="133" t="s">
        <v>537</v>
      </c>
      <c r="B348" s="145"/>
      <c r="C348" s="145"/>
      <c r="D348" s="145"/>
      <c r="E348" s="145"/>
      <c r="F348" s="145"/>
      <c r="G348" s="145"/>
      <c r="H348" s="145"/>
      <c r="I348" s="145"/>
      <c r="J348" s="146"/>
    </row>
    <row r="349" spans="1:19" ht="37.5" customHeight="1">
      <c r="A349" s="15"/>
      <c r="B349" s="20" t="s">
        <v>538</v>
      </c>
      <c r="C349" s="67" t="s">
        <v>447</v>
      </c>
      <c r="D349" s="34"/>
      <c r="E349" s="34"/>
      <c r="F349" s="34"/>
      <c r="G349" s="34"/>
      <c r="H349" s="34"/>
      <c r="I349" s="34"/>
      <c r="J349" s="34"/>
    </row>
    <row r="350" spans="1:19" ht="36" customHeight="1">
      <c r="A350" s="136" t="s">
        <v>539</v>
      </c>
      <c r="B350" s="238"/>
      <c r="C350" s="238"/>
      <c r="D350" s="238"/>
      <c r="E350" s="238"/>
      <c r="F350" s="238"/>
      <c r="G350" s="238"/>
      <c r="H350" s="238"/>
      <c r="I350" s="238"/>
      <c r="J350" s="239"/>
    </row>
    <row r="351" spans="1:19" ht="24.75" customHeight="1">
      <c r="A351" s="33"/>
      <c r="B351" s="20" t="s">
        <v>541</v>
      </c>
      <c r="C351" s="67" t="s">
        <v>540</v>
      </c>
      <c r="D351" s="122"/>
      <c r="E351" s="122"/>
      <c r="F351" s="122"/>
      <c r="G351" s="122"/>
      <c r="H351" s="122"/>
      <c r="I351" s="122"/>
      <c r="J351" s="122"/>
    </row>
    <row r="352" spans="1:19" ht="14.25" customHeight="1">
      <c r="A352" s="136" t="s">
        <v>367</v>
      </c>
      <c r="B352" s="147"/>
      <c r="C352" s="147"/>
      <c r="D352" s="147"/>
      <c r="E352" s="147"/>
      <c r="F352" s="147"/>
      <c r="G352" s="147"/>
      <c r="H352" s="147"/>
      <c r="I352" s="147"/>
      <c r="J352" s="148"/>
    </row>
    <row r="353" spans="1:12" ht="24.75" customHeight="1">
      <c r="A353" s="14" t="s">
        <v>173</v>
      </c>
      <c r="B353" s="15" t="s">
        <v>113</v>
      </c>
      <c r="C353" s="16"/>
      <c r="D353" s="157" t="s">
        <v>115</v>
      </c>
      <c r="E353" s="158"/>
      <c r="F353" s="158"/>
      <c r="G353" s="158"/>
      <c r="H353" s="158"/>
      <c r="I353" s="158"/>
      <c r="J353" s="159"/>
    </row>
    <row r="354" spans="1:12" ht="15.75" customHeight="1">
      <c r="A354" s="131" t="s">
        <v>298</v>
      </c>
      <c r="B354" s="131"/>
      <c r="C354" s="131"/>
      <c r="D354" s="131"/>
      <c r="E354" s="131"/>
      <c r="F354" s="131"/>
      <c r="G354" s="131"/>
      <c r="H354" s="131"/>
      <c r="I354" s="131"/>
      <c r="J354" s="132"/>
    </row>
    <row r="355" spans="1:12" ht="75" customHeight="1">
      <c r="A355" s="133" t="s">
        <v>1020</v>
      </c>
      <c r="B355" s="145"/>
      <c r="C355" s="145"/>
      <c r="D355" s="145"/>
      <c r="E355" s="145"/>
      <c r="F355" s="145"/>
      <c r="G355" s="145"/>
      <c r="H355" s="145"/>
      <c r="I355" s="145"/>
      <c r="J355" s="146"/>
    </row>
    <row r="356" spans="1:12" ht="36.75" customHeight="1">
      <c r="A356" s="15"/>
      <c r="B356" s="20" t="s">
        <v>542</v>
      </c>
      <c r="C356" s="67" t="s">
        <v>1021</v>
      </c>
      <c r="D356" s="34"/>
      <c r="E356" s="34"/>
      <c r="F356" s="34"/>
      <c r="G356" s="34"/>
      <c r="H356" s="34"/>
      <c r="I356" s="34"/>
      <c r="J356" s="34"/>
    </row>
    <row r="357" spans="1:12" ht="47.25" customHeight="1">
      <c r="A357" s="136" t="s">
        <v>543</v>
      </c>
      <c r="B357" s="147"/>
      <c r="C357" s="147"/>
      <c r="D357" s="147"/>
      <c r="E357" s="147"/>
      <c r="F357" s="147"/>
      <c r="G357" s="147"/>
      <c r="H357" s="147"/>
      <c r="I357" s="147"/>
      <c r="J357" s="148"/>
    </row>
    <row r="358" spans="1:12" ht="37.5" customHeight="1">
      <c r="A358" s="15" t="s">
        <v>174</v>
      </c>
      <c r="B358" s="15" t="s">
        <v>118</v>
      </c>
      <c r="C358" s="16"/>
      <c r="D358" s="157" t="s">
        <v>115</v>
      </c>
      <c r="E358" s="158"/>
      <c r="F358" s="158"/>
      <c r="G358" s="158"/>
      <c r="H358" s="158"/>
      <c r="I358" s="158"/>
      <c r="J358" s="159"/>
    </row>
    <row r="359" spans="1:12" ht="15.75" customHeight="1">
      <c r="A359" s="131" t="s">
        <v>299</v>
      </c>
      <c r="B359" s="131"/>
      <c r="C359" s="131"/>
      <c r="D359" s="131"/>
      <c r="E359" s="131"/>
      <c r="F359" s="131"/>
      <c r="G359" s="131"/>
      <c r="H359" s="131"/>
      <c r="I359" s="131"/>
      <c r="J359" s="132"/>
    </row>
    <row r="360" spans="1:12" ht="39" customHeight="1">
      <c r="A360" s="133" t="s">
        <v>370</v>
      </c>
      <c r="B360" s="145"/>
      <c r="C360" s="145"/>
      <c r="D360" s="145"/>
      <c r="E360" s="145"/>
      <c r="F360" s="145"/>
      <c r="G360" s="145"/>
      <c r="H360" s="145"/>
      <c r="I360" s="145"/>
      <c r="J360" s="146"/>
    </row>
    <row r="361" spans="1:12" ht="50.25" customHeight="1">
      <c r="A361" s="15"/>
      <c r="B361" s="20" t="s">
        <v>544</v>
      </c>
      <c r="C361" s="67" t="s">
        <v>1009</v>
      </c>
      <c r="D361" s="34"/>
      <c r="E361" s="34"/>
      <c r="F361" s="34"/>
      <c r="G361" s="34"/>
      <c r="H361" s="34"/>
      <c r="I361" s="34"/>
      <c r="J361" s="34"/>
    </row>
    <row r="362" spans="1:12" ht="48.75" customHeight="1">
      <c r="A362" s="139" t="s">
        <v>1022</v>
      </c>
      <c r="B362" s="160"/>
      <c r="C362" s="160"/>
      <c r="D362" s="160"/>
      <c r="E362" s="160"/>
      <c r="F362" s="160"/>
      <c r="G362" s="160"/>
      <c r="H362" s="160"/>
      <c r="I362" s="160"/>
      <c r="J362" s="161"/>
    </row>
    <row r="363" spans="1:12" ht="27" customHeight="1">
      <c r="A363" s="120"/>
      <c r="B363" s="20" t="s">
        <v>545</v>
      </c>
      <c r="C363" s="119" t="s">
        <v>1023</v>
      </c>
      <c r="D363" s="20"/>
      <c r="E363" s="20"/>
      <c r="F363" s="20"/>
      <c r="G363" s="20"/>
      <c r="H363" s="20"/>
      <c r="I363" s="20"/>
      <c r="J363" s="20"/>
      <c r="K363" s="3"/>
      <c r="L363" s="3"/>
    </row>
    <row r="364" spans="1:12" ht="25.5" customHeight="1">
      <c r="A364" s="136" t="s">
        <v>1024</v>
      </c>
      <c r="B364" s="213"/>
      <c r="C364" s="213"/>
      <c r="D364" s="213"/>
      <c r="E364" s="213"/>
      <c r="F364" s="213"/>
      <c r="G364" s="213"/>
      <c r="H364" s="213"/>
      <c r="I364" s="213"/>
      <c r="J364" s="214"/>
    </row>
    <row r="365" spans="1:12" ht="27" customHeight="1">
      <c r="A365" s="44" t="s">
        <v>56</v>
      </c>
      <c r="B365" s="41" t="s">
        <v>112</v>
      </c>
      <c r="C365" s="42"/>
      <c r="D365" s="45">
        <f>D397</f>
        <v>13943.41</v>
      </c>
      <c r="E365" s="45">
        <f>E397</f>
        <v>0</v>
      </c>
      <c r="F365" s="45">
        <f>F366+F385+F390+F397+F402</f>
        <v>0</v>
      </c>
      <c r="G365" s="45">
        <f>G366+G385+G390+G397+G402</f>
        <v>0</v>
      </c>
      <c r="H365" s="45">
        <f>H366+H385+H390+H397+H402</f>
        <v>0</v>
      </c>
      <c r="I365" s="45">
        <f>I366+I385+I390+I397+I402</f>
        <v>0</v>
      </c>
      <c r="J365" s="45">
        <f>D365+H365</f>
        <v>13943.41</v>
      </c>
    </row>
    <row r="366" spans="1:12" ht="24.75" customHeight="1">
      <c r="A366" s="14" t="s">
        <v>58</v>
      </c>
      <c r="B366" s="15" t="s">
        <v>111</v>
      </c>
      <c r="C366" s="16"/>
      <c r="D366" s="157" t="s">
        <v>115</v>
      </c>
      <c r="E366" s="158"/>
      <c r="F366" s="158"/>
      <c r="G366" s="158"/>
      <c r="H366" s="158"/>
      <c r="I366" s="158"/>
      <c r="J366" s="159"/>
    </row>
    <row r="367" spans="1:12" ht="14.25" customHeight="1">
      <c r="A367" s="131" t="s">
        <v>300</v>
      </c>
      <c r="B367" s="131"/>
      <c r="C367" s="131"/>
      <c r="D367" s="131"/>
      <c r="E367" s="131"/>
      <c r="F367" s="131"/>
      <c r="G367" s="131"/>
      <c r="H367" s="131"/>
      <c r="I367" s="131"/>
      <c r="J367" s="132"/>
    </row>
    <row r="368" spans="1:12" ht="27" customHeight="1">
      <c r="A368" s="133" t="s">
        <v>371</v>
      </c>
      <c r="B368" s="145"/>
      <c r="C368" s="145"/>
      <c r="D368" s="145"/>
      <c r="E368" s="145"/>
      <c r="F368" s="145"/>
      <c r="G368" s="145"/>
      <c r="H368" s="145"/>
      <c r="I368" s="145"/>
      <c r="J368" s="146"/>
    </row>
    <row r="369" spans="1:10" ht="38.25" customHeight="1">
      <c r="A369" s="15"/>
      <c r="B369" s="22" t="s">
        <v>546</v>
      </c>
      <c r="C369" s="119" t="s">
        <v>447</v>
      </c>
      <c r="D369" s="34"/>
      <c r="E369" s="34"/>
      <c r="F369" s="34"/>
      <c r="G369" s="34"/>
      <c r="H369" s="34"/>
      <c r="I369" s="34"/>
      <c r="J369" s="34"/>
    </row>
    <row r="370" spans="1:10" ht="26.25" customHeight="1">
      <c r="A370" s="139" t="s">
        <v>547</v>
      </c>
      <c r="B370" s="147"/>
      <c r="C370" s="147"/>
      <c r="D370" s="147"/>
      <c r="E370" s="147"/>
      <c r="F370" s="147"/>
      <c r="G370" s="147"/>
      <c r="H370" s="147"/>
      <c r="I370" s="147"/>
      <c r="J370" s="148"/>
    </row>
    <row r="371" spans="1:10" ht="36" customHeight="1">
      <c r="A371" s="120"/>
      <c r="B371" s="20" t="s">
        <v>548</v>
      </c>
      <c r="C371" s="67" t="s">
        <v>1009</v>
      </c>
      <c r="D371" s="121"/>
      <c r="E371" s="121"/>
      <c r="F371" s="121"/>
      <c r="G371" s="121"/>
      <c r="H371" s="121"/>
      <c r="I371" s="121"/>
      <c r="J371" s="121"/>
    </row>
    <row r="372" spans="1:10" ht="36" customHeight="1">
      <c r="A372" s="139" t="s">
        <v>1025</v>
      </c>
      <c r="B372" s="147"/>
      <c r="C372" s="147"/>
      <c r="D372" s="147"/>
      <c r="E372" s="147"/>
      <c r="F372" s="147"/>
      <c r="G372" s="147"/>
      <c r="H372" s="147"/>
      <c r="I372" s="147"/>
      <c r="J372" s="148"/>
    </row>
    <row r="373" spans="1:10" ht="37.5" customHeight="1">
      <c r="A373" s="120"/>
      <c r="B373" s="20" t="s">
        <v>549</v>
      </c>
      <c r="C373" s="119" t="s">
        <v>1009</v>
      </c>
      <c r="D373" s="121"/>
      <c r="E373" s="121"/>
      <c r="F373" s="121"/>
      <c r="G373" s="121"/>
      <c r="H373" s="121"/>
      <c r="I373" s="121"/>
      <c r="J373" s="121"/>
    </row>
    <row r="374" spans="1:10" ht="38.25" customHeight="1">
      <c r="A374" s="139" t="s">
        <v>1026</v>
      </c>
      <c r="B374" s="147"/>
      <c r="C374" s="147"/>
      <c r="D374" s="147"/>
      <c r="E374" s="147"/>
      <c r="F374" s="147"/>
      <c r="G374" s="147"/>
      <c r="H374" s="147"/>
      <c r="I374" s="147"/>
      <c r="J374" s="148"/>
    </row>
    <row r="375" spans="1:10" ht="39.75" customHeight="1">
      <c r="A375" s="15" t="s">
        <v>175</v>
      </c>
      <c r="B375" s="120" t="s">
        <v>301</v>
      </c>
      <c r="C375" s="16"/>
      <c r="D375" s="157" t="s">
        <v>115</v>
      </c>
      <c r="E375" s="158"/>
      <c r="F375" s="158"/>
      <c r="G375" s="158"/>
      <c r="H375" s="158"/>
      <c r="I375" s="158"/>
      <c r="J375" s="159"/>
    </row>
    <row r="376" spans="1:10" ht="13.5" customHeight="1">
      <c r="A376" s="131" t="s">
        <v>550</v>
      </c>
      <c r="B376" s="131"/>
      <c r="C376" s="131"/>
      <c r="D376" s="131"/>
      <c r="E376" s="131"/>
      <c r="F376" s="131"/>
      <c r="G376" s="131"/>
      <c r="H376" s="131"/>
      <c r="I376" s="131"/>
      <c r="J376" s="132"/>
    </row>
    <row r="377" spans="1:10" ht="26.25" customHeight="1">
      <c r="A377" s="133" t="s">
        <v>551</v>
      </c>
      <c r="B377" s="145"/>
      <c r="C377" s="145"/>
      <c r="D377" s="145"/>
      <c r="E377" s="145"/>
      <c r="F377" s="145"/>
      <c r="G377" s="145"/>
      <c r="H377" s="145"/>
      <c r="I377" s="145"/>
      <c r="J377" s="146"/>
    </row>
    <row r="378" spans="1:10" ht="72.75" customHeight="1">
      <c r="A378" s="15"/>
      <c r="B378" s="123" t="s">
        <v>552</v>
      </c>
      <c r="C378" s="119" t="s">
        <v>451</v>
      </c>
      <c r="D378" s="34"/>
      <c r="E378" s="34"/>
      <c r="F378" s="34"/>
      <c r="G378" s="34"/>
      <c r="H378" s="34"/>
      <c r="I378" s="34"/>
      <c r="J378" s="34"/>
    </row>
    <row r="379" spans="1:10" ht="14.25" customHeight="1">
      <c r="A379" s="139" t="s">
        <v>530</v>
      </c>
      <c r="B379" s="155"/>
      <c r="C379" s="155"/>
      <c r="D379" s="155"/>
      <c r="E379" s="155"/>
      <c r="F379" s="155"/>
      <c r="G379" s="155"/>
      <c r="H379" s="155"/>
      <c r="I379" s="155"/>
      <c r="J379" s="156"/>
    </row>
    <row r="380" spans="1:10" ht="25.5" customHeight="1">
      <c r="A380" s="15" t="s">
        <v>176</v>
      </c>
      <c r="B380" s="15" t="s">
        <v>148</v>
      </c>
      <c r="C380" s="16"/>
      <c r="D380" s="157" t="s">
        <v>115</v>
      </c>
      <c r="E380" s="158"/>
      <c r="F380" s="158"/>
      <c r="G380" s="158"/>
      <c r="H380" s="158"/>
      <c r="I380" s="158"/>
      <c r="J380" s="159"/>
    </row>
    <row r="381" spans="1:10" ht="15.75" customHeight="1">
      <c r="A381" s="131" t="s">
        <v>553</v>
      </c>
      <c r="B381" s="131"/>
      <c r="C381" s="131"/>
      <c r="D381" s="131"/>
      <c r="E381" s="131"/>
      <c r="F381" s="131"/>
      <c r="G381" s="131"/>
      <c r="H381" s="131"/>
      <c r="I381" s="131"/>
      <c r="J381" s="132"/>
    </row>
    <row r="382" spans="1:10" ht="61.5" customHeight="1">
      <c r="A382" s="133" t="s">
        <v>554</v>
      </c>
      <c r="B382" s="145"/>
      <c r="C382" s="145"/>
      <c r="D382" s="145"/>
      <c r="E382" s="145"/>
      <c r="F382" s="145"/>
      <c r="G382" s="145"/>
      <c r="H382" s="145"/>
      <c r="I382" s="145"/>
      <c r="J382" s="146"/>
    </row>
    <row r="383" spans="1:10" ht="51" customHeight="1">
      <c r="A383" s="15"/>
      <c r="B383" s="20" t="s">
        <v>557</v>
      </c>
      <c r="C383" s="119" t="s">
        <v>1027</v>
      </c>
      <c r="D383" s="34"/>
      <c r="E383" s="34"/>
      <c r="F383" s="34"/>
      <c r="G383" s="34"/>
      <c r="H383" s="34"/>
      <c r="I383" s="34"/>
      <c r="J383" s="34"/>
    </row>
    <row r="384" spans="1:10" ht="38.25" customHeight="1">
      <c r="A384" s="136" t="s">
        <v>555</v>
      </c>
      <c r="B384" s="155"/>
      <c r="C384" s="155"/>
      <c r="D384" s="155"/>
      <c r="E384" s="155"/>
      <c r="F384" s="155"/>
      <c r="G384" s="155"/>
      <c r="H384" s="155"/>
      <c r="I384" s="155"/>
      <c r="J384" s="156"/>
    </row>
    <row r="385" spans="1:10" ht="27" customHeight="1">
      <c r="A385" s="14" t="s">
        <v>177</v>
      </c>
      <c r="B385" s="15" t="s">
        <v>110</v>
      </c>
      <c r="C385" s="16"/>
      <c r="D385" s="157" t="s">
        <v>115</v>
      </c>
      <c r="E385" s="158"/>
      <c r="F385" s="158"/>
      <c r="G385" s="158"/>
      <c r="H385" s="158"/>
      <c r="I385" s="158"/>
      <c r="J385" s="159"/>
    </row>
    <row r="386" spans="1:10" ht="16.5" customHeight="1">
      <c r="A386" s="160" t="s">
        <v>302</v>
      </c>
      <c r="B386" s="160"/>
      <c r="C386" s="160"/>
      <c r="D386" s="160"/>
      <c r="E386" s="160"/>
      <c r="F386" s="160"/>
      <c r="G386" s="160"/>
      <c r="H386" s="160"/>
      <c r="I386" s="160"/>
      <c r="J386" s="161"/>
    </row>
    <row r="387" spans="1:10" ht="36.75" customHeight="1">
      <c r="A387" s="133" t="s">
        <v>372</v>
      </c>
      <c r="B387" s="145"/>
      <c r="C387" s="145"/>
      <c r="D387" s="145"/>
      <c r="E387" s="145"/>
      <c r="F387" s="145"/>
      <c r="G387" s="145"/>
      <c r="H387" s="145"/>
      <c r="I387" s="145"/>
      <c r="J387" s="146"/>
    </row>
    <row r="388" spans="1:10" ht="36" customHeight="1">
      <c r="A388" s="15"/>
      <c r="B388" s="20" t="s">
        <v>558</v>
      </c>
      <c r="C388" s="119" t="s">
        <v>556</v>
      </c>
      <c r="D388" s="34"/>
      <c r="E388" s="34"/>
      <c r="F388" s="34"/>
      <c r="G388" s="34"/>
      <c r="H388" s="34"/>
      <c r="I388" s="34"/>
      <c r="J388" s="34"/>
    </row>
    <row r="389" spans="1:10" ht="27.75" customHeight="1">
      <c r="A389" s="139" t="s">
        <v>559</v>
      </c>
      <c r="B389" s="147"/>
      <c r="C389" s="147"/>
      <c r="D389" s="147"/>
      <c r="E389" s="147"/>
      <c r="F389" s="147"/>
      <c r="G389" s="147"/>
      <c r="H389" s="147"/>
      <c r="I389" s="147"/>
      <c r="J389" s="148"/>
    </row>
    <row r="390" spans="1:10" ht="51" customHeight="1">
      <c r="A390" s="14" t="s">
        <v>178</v>
      </c>
      <c r="B390" s="15" t="s">
        <v>109</v>
      </c>
      <c r="C390" s="16"/>
      <c r="D390" s="157" t="s">
        <v>115</v>
      </c>
      <c r="E390" s="158"/>
      <c r="F390" s="158"/>
      <c r="G390" s="158"/>
      <c r="H390" s="158"/>
      <c r="I390" s="158"/>
      <c r="J390" s="159"/>
    </row>
    <row r="391" spans="1:10" ht="16.5" customHeight="1">
      <c r="A391" s="160" t="s">
        <v>560</v>
      </c>
      <c r="B391" s="160"/>
      <c r="C391" s="160"/>
      <c r="D391" s="160"/>
      <c r="E391" s="160"/>
      <c r="F391" s="160"/>
      <c r="G391" s="160"/>
      <c r="H391" s="160"/>
      <c r="I391" s="160"/>
      <c r="J391" s="161"/>
    </row>
    <row r="392" spans="1:10" ht="38.25" customHeight="1">
      <c r="A392" s="160" t="s">
        <v>561</v>
      </c>
      <c r="B392" s="162"/>
      <c r="C392" s="162"/>
      <c r="D392" s="162"/>
      <c r="E392" s="162"/>
      <c r="F392" s="162"/>
      <c r="G392" s="162"/>
      <c r="H392" s="162"/>
      <c r="I392" s="162"/>
      <c r="J392" s="163"/>
    </row>
    <row r="393" spans="1:10" ht="27.75" customHeight="1">
      <c r="A393" s="20"/>
      <c r="B393" s="20" t="s">
        <v>562</v>
      </c>
      <c r="C393" s="119" t="s">
        <v>1009</v>
      </c>
      <c r="D393" s="124"/>
      <c r="E393" s="124"/>
      <c r="F393" s="124"/>
      <c r="G393" s="124"/>
      <c r="H393" s="124"/>
      <c r="I393" s="124"/>
      <c r="J393" s="124"/>
    </row>
    <row r="394" spans="1:10" ht="61.5" customHeight="1">
      <c r="A394" s="139" t="s">
        <v>1028</v>
      </c>
      <c r="B394" s="145"/>
      <c r="C394" s="145"/>
      <c r="D394" s="145"/>
      <c r="E394" s="145"/>
      <c r="F394" s="145"/>
      <c r="G394" s="145"/>
      <c r="H394" s="145"/>
      <c r="I394" s="145"/>
      <c r="J394" s="146"/>
    </row>
    <row r="395" spans="1:10" ht="38.25" customHeight="1">
      <c r="A395" s="120"/>
      <c r="B395" s="20" t="s">
        <v>563</v>
      </c>
      <c r="C395" s="119" t="s">
        <v>447</v>
      </c>
      <c r="D395" s="34"/>
      <c r="E395" s="34"/>
      <c r="F395" s="34"/>
      <c r="G395" s="34"/>
      <c r="H395" s="34"/>
      <c r="I395" s="34"/>
      <c r="J395" s="34"/>
    </row>
    <row r="396" spans="1:10" ht="25.5" customHeight="1">
      <c r="A396" s="133" t="s">
        <v>1029</v>
      </c>
      <c r="B396" s="129"/>
      <c r="C396" s="129"/>
      <c r="D396" s="129"/>
      <c r="E396" s="129"/>
      <c r="F396" s="129"/>
      <c r="G396" s="129"/>
      <c r="H396" s="129"/>
      <c r="I396" s="129"/>
      <c r="J396" s="130"/>
    </row>
    <row r="397" spans="1:10" ht="27.75" customHeight="1">
      <c r="A397" s="14" t="s">
        <v>179</v>
      </c>
      <c r="B397" s="15" t="s">
        <v>108</v>
      </c>
      <c r="C397" s="16"/>
      <c r="D397" s="17">
        <v>13943.41</v>
      </c>
      <c r="E397" s="17">
        <v>0</v>
      </c>
      <c r="F397" s="17">
        <v>0</v>
      </c>
      <c r="G397" s="17">
        <v>0</v>
      </c>
      <c r="H397" s="17">
        <v>0</v>
      </c>
      <c r="I397" s="17">
        <v>0</v>
      </c>
      <c r="J397" s="17">
        <f>D397+H397</f>
        <v>13943.41</v>
      </c>
    </row>
    <row r="398" spans="1:10" ht="12.75" customHeight="1">
      <c r="A398" s="131" t="s">
        <v>303</v>
      </c>
      <c r="B398" s="131"/>
      <c r="C398" s="131"/>
      <c r="D398" s="131"/>
      <c r="E398" s="131"/>
      <c r="F398" s="131"/>
      <c r="G398" s="131"/>
      <c r="H398" s="131"/>
      <c r="I398" s="131"/>
      <c r="J398" s="132"/>
    </row>
    <row r="399" spans="1:10" ht="47.25" customHeight="1">
      <c r="A399" s="133" t="s">
        <v>373</v>
      </c>
      <c r="B399" s="145"/>
      <c r="C399" s="145"/>
      <c r="D399" s="145"/>
      <c r="E399" s="145"/>
      <c r="F399" s="145"/>
      <c r="G399" s="145"/>
      <c r="H399" s="145"/>
      <c r="I399" s="145"/>
      <c r="J399" s="146"/>
    </row>
    <row r="400" spans="1:10" ht="39.75" customHeight="1">
      <c r="A400" s="15"/>
      <c r="B400" s="20" t="s">
        <v>564</v>
      </c>
      <c r="C400" s="119" t="s">
        <v>1009</v>
      </c>
      <c r="D400" s="34"/>
      <c r="E400" s="34"/>
      <c r="F400" s="34"/>
      <c r="G400" s="34"/>
      <c r="H400" s="34"/>
      <c r="I400" s="34"/>
      <c r="J400" s="34"/>
    </row>
    <row r="401" spans="1:17" ht="39" customHeight="1">
      <c r="A401" s="136" t="s">
        <v>1030</v>
      </c>
      <c r="B401" s="137"/>
      <c r="C401" s="137"/>
      <c r="D401" s="137"/>
      <c r="E401" s="137"/>
      <c r="F401" s="137"/>
      <c r="G401" s="137"/>
      <c r="H401" s="137"/>
      <c r="I401" s="137"/>
      <c r="J401" s="138"/>
    </row>
    <row r="402" spans="1:17" ht="27" customHeight="1">
      <c r="A402" s="14" t="s">
        <v>304</v>
      </c>
      <c r="B402" s="15" t="s">
        <v>107</v>
      </c>
      <c r="C402" s="16"/>
      <c r="D402" s="157" t="s">
        <v>115</v>
      </c>
      <c r="E402" s="158"/>
      <c r="F402" s="158"/>
      <c r="G402" s="158"/>
      <c r="H402" s="158"/>
      <c r="I402" s="158"/>
      <c r="J402" s="159"/>
    </row>
    <row r="403" spans="1:17" ht="15.75" customHeight="1">
      <c r="A403" s="131" t="s">
        <v>305</v>
      </c>
      <c r="B403" s="131"/>
      <c r="C403" s="131"/>
      <c r="D403" s="131"/>
      <c r="E403" s="131"/>
      <c r="F403" s="131"/>
      <c r="G403" s="131"/>
      <c r="H403" s="131"/>
      <c r="I403" s="131"/>
      <c r="J403" s="132"/>
    </row>
    <row r="404" spans="1:17" ht="15" customHeight="1">
      <c r="A404" s="133" t="s">
        <v>374</v>
      </c>
      <c r="B404" s="145"/>
      <c r="C404" s="145"/>
      <c r="D404" s="145"/>
      <c r="E404" s="145"/>
      <c r="F404" s="145"/>
      <c r="G404" s="145"/>
      <c r="H404" s="145"/>
      <c r="I404" s="145"/>
      <c r="J404" s="146"/>
    </row>
    <row r="405" spans="1:17" ht="38.25" customHeight="1">
      <c r="A405" s="15"/>
      <c r="B405" s="20" t="s">
        <v>565</v>
      </c>
      <c r="C405" s="119" t="s">
        <v>1009</v>
      </c>
      <c r="D405" s="34"/>
      <c r="E405" s="34"/>
      <c r="F405" s="34"/>
      <c r="G405" s="34"/>
      <c r="H405" s="34"/>
      <c r="I405" s="34"/>
      <c r="J405" s="34"/>
    </row>
    <row r="406" spans="1:17" ht="112.5" customHeight="1">
      <c r="A406" s="195" t="s">
        <v>1031</v>
      </c>
      <c r="B406" s="196"/>
      <c r="C406" s="196"/>
      <c r="D406" s="196"/>
      <c r="E406" s="196"/>
      <c r="F406" s="196"/>
      <c r="G406" s="196"/>
      <c r="H406" s="196"/>
      <c r="I406" s="196"/>
      <c r="J406" s="197"/>
    </row>
    <row r="407" spans="1:17" ht="25.5" customHeight="1">
      <c r="A407" s="44" t="s">
        <v>180</v>
      </c>
      <c r="B407" s="41" t="s">
        <v>105</v>
      </c>
      <c r="C407" s="42"/>
      <c r="D407" s="45">
        <f t="shared" ref="D407:I407" si="8">D408</f>
        <v>6412.74</v>
      </c>
      <c r="E407" s="45">
        <f t="shared" si="8"/>
        <v>0</v>
      </c>
      <c r="F407" s="45">
        <f t="shared" si="8"/>
        <v>0</v>
      </c>
      <c r="G407" s="45">
        <f t="shared" si="8"/>
        <v>0</v>
      </c>
      <c r="H407" s="45">
        <f t="shared" si="8"/>
        <v>0</v>
      </c>
      <c r="I407" s="45">
        <f t="shared" si="8"/>
        <v>1.08</v>
      </c>
      <c r="J407" s="45">
        <f>D407+H407</f>
        <v>6412.74</v>
      </c>
    </row>
    <row r="408" spans="1:17" ht="26.25" customHeight="1">
      <c r="A408" s="14" t="s">
        <v>181</v>
      </c>
      <c r="B408" s="15" t="s">
        <v>106</v>
      </c>
      <c r="C408" s="16"/>
      <c r="D408" s="24">
        <v>6412.74</v>
      </c>
      <c r="E408" s="17">
        <v>0</v>
      </c>
      <c r="F408" s="17">
        <v>0</v>
      </c>
      <c r="G408" s="17">
        <v>0</v>
      </c>
      <c r="H408" s="17">
        <v>0</v>
      </c>
      <c r="I408" s="17">
        <v>1.08</v>
      </c>
      <c r="J408" s="17">
        <f>D408+H408</f>
        <v>6412.74</v>
      </c>
    </row>
    <row r="409" spans="1:17" ht="15.75" customHeight="1">
      <c r="A409" s="131" t="s">
        <v>566</v>
      </c>
      <c r="B409" s="131"/>
      <c r="C409" s="131"/>
      <c r="D409" s="131"/>
      <c r="E409" s="131"/>
      <c r="F409" s="131"/>
      <c r="G409" s="131"/>
      <c r="H409" s="131"/>
      <c r="I409" s="131"/>
      <c r="J409" s="132"/>
    </row>
    <row r="410" spans="1:17" ht="15" customHeight="1">
      <c r="A410" s="133" t="s">
        <v>567</v>
      </c>
      <c r="B410" s="145"/>
      <c r="C410" s="145"/>
      <c r="D410" s="145"/>
      <c r="E410" s="145"/>
      <c r="F410" s="145"/>
      <c r="G410" s="145"/>
      <c r="H410" s="145"/>
      <c r="I410" s="145"/>
      <c r="J410" s="146"/>
    </row>
    <row r="411" spans="1:17" ht="24" customHeight="1">
      <c r="A411" s="15"/>
      <c r="B411" s="20" t="s">
        <v>647</v>
      </c>
      <c r="C411" s="119" t="s">
        <v>1009</v>
      </c>
      <c r="D411" s="34"/>
      <c r="E411" s="34"/>
      <c r="F411" s="34"/>
      <c r="G411" s="34"/>
      <c r="H411" s="34"/>
      <c r="I411" s="34"/>
      <c r="J411" s="34"/>
    </row>
    <row r="412" spans="1:17" ht="14.25" customHeight="1">
      <c r="A412" s="139" t="s">
        <v>568</v>
      </c>
      <c r="B412" s="147"/>
      <c r="C412" s="147"/>
      <c r="D412" s="147"/>
      <c r="E412" s="147"/>
      <c r="F412" s="147"/>
      <c r="G412" s="147"/>
      <c r="H412" s="147"/>
      <c r="I412" s="147"/>
      <c r="J412" s="148"/>
    </row>
    <row r="413" spans="1:17" ht="15" customHeight="1">
      <c r="A413" s="176" t="s">
        <v>184</v>
      </c>
      <c r="B413" s="177"/>
      <c r="C413" s="177"/>
      <c r="D413" s="177"/>
      <c r="E413" s="177"/>
      <c r="F413" s="177"/>
      <c r="G413" s="177"/>
      <c r="H413" s="177"/>
      <c r="I413" s="177"/>
      <c r="J413" s="178"/>
    </row>
    <row r="414" spans="1:17" ht="27" customHeight="1">
      <c r="A414" s="108" t="s">
        <v>185</v>
      </c>
      <c r="B414" s="109" t="s">
        <v>133</v>
      </c>
      <c r="C414" s="42"/>
      <c r="D414" s="45">
        <f t="shared" ref="D414:I414" si="9">D415</f>
        <v>1551.62</v>
      </c>
      <c r="E414" s="45">
        <f t="shared" si="9"/>
        <v>0</v>
      </c>
      <c r="F414" s="45">
        <f t="shared" si="9"/>
        <v>0</v>
      </c>
      <c r="G414" s="45">
        <f t="shared" si="9"/>
        <v>0</v>
      </c>
      <c r="H414" s="45">
        <f t="shared" si="9"/>
        <v>0</v>
      </c>
      <c r="I414" s="45">
        <f t="shared" si="9"/>
        <v>0</v>
      </c>
      <c r="J414" s="110">
        <f>D414+H414+I414</f>
        <v>1551.62</v>
      </c>
      <c r="K414" s="111"/>
      <c r="L414" s="3"/>
      <c r="M414" s="3"/>
      <c r="N414" s="3"/>
      <c r="O414" s="3"/>
      <c r="P414" s="3"/>
      <c r="Q414" s="3"/>
    </row>
    <row r="415" spans="1:17" ht="28.5" customHeight="1">
      <c r="A415" s="15" t="s">
        <v>186</v>
      </c>
      <c r="B415" s="15" t="s">
        <v>182</v>
      </c>
      <c r="C415" s="16"/>
      <c r="D415" s="17">
        <v>1551.62</v>
      </c>
      <c r="E415" s="17">
        <v>0</v>
      </c>
      <c r="F415" s="17">
        <v>0</v>
      </c>
      <c r="G415" s="17">
        <v>0</v>
      </c>
      <c r="H415" s="17">
        <v>0</v>
      </c>
      <c r="I415" s="17">
        <v>0</v>
      </c>
      <c r="J415" s="39">
        <f>D415+H415+I415</f>
        <v>1551.62</v>
      </c>
    </row>
    <row r="416" spans="1:17" ht="16.5" customHeight="1">
      <c r="A416" s="131" t="s">
        <v>306</v>
      </c>
      <c r="B416" s="131"/>
      <c r="C416" s="131"/>
      <c r="D416" s="131"/>
      <c r="E416" s="131"/>
      <c r="F416" s="131"/>
      <c r="G416" s="131"/>
      <c r="H416" s="131"/>
      <c r="I416" s="131"/>
      <c r="J416" s="132"/>
    </row>
    <row r="417" spans="1:10" ht="49.5" customHeight="1">
      <c r="A417" s="133" t="s">
        <v>896</v>
      </c>
      <c r="B417" s="145"/>
      <c r="C417" s="145"/>
      <c r="D417" s="145"/>
      <c r="E417" s="145"/>
      <c r="F417" s="145"/>
      <c r="G417" s="145"/>
      <c r="H417" s="145"/>
      <c r="I417" s="145"/>
      <c r="J417" s="146"/>
    </row>
    <row r="418" spans="1:10" ht="75.75" customHeight="1">
      <c r="A418" s="15"/>
      <c r="B418" s="20" t="s">
        <v>914</v>
      </c>
      <c r="C418" s="67" t="s">
        <v>898</v>
      </c>
      <c r="D418" s="34"/>
      <c r="E418" s="34"/>
      <c r="F418" s="34"/>
      <c r="G418" s="34"/>
      <c r="H418" s="34"/>
      <c r="I418" s="34"/>
      <c r="J418" s="34"/>
    </row>
    <row r="419" spans="1:10" ht="16.5" customHeight="1">
      <c r="A419" s="139" t="s">
        <v>902</v>
      </c>
      <c r="B419" s="155"/>
      <c r="C419" s="155"/>
      <c r="D419" s="155"/>
      <c r="E419" s="155"/>
      <c r="F419" s="155"/>
      <c r="G419" s="155"/>
      <c r="H419" s="155"/>
      <c r="I419" s="155"/>
      <c r="J419" s="156"/>
    </row>
    <row r="420" spans="1:10" ht="76.5" customHeight="1">
      <c r="A420" s="32"/>
      <c r="B420" s="20" t="s">
        <v>915</v>
      </c>
      <c r="C420" s="67" t="s">
        <v>751</v>
      </c>
      <c r="D420" s="37"/>
      <c r="E420" s="37"/>
      <c r="F420" s="37"/>
      <c r="G420" s="37"/>
      <c r="H420" s="37"/>
      <c r="I420" s="37"/>
      <c r="J420" s="37"/>
    </row>
    <row r="421" spans="1:10" ht="14.25" customHeight="1">
      <c r="A421" s="139" t="s">
        <v>901</v>
      </c>
      <c r="B421" s="147"/>
      <c r="C421" s="147"/>
      <c r="D421" s="147"/>
      <c r="E421" s="147"/>
      <c r="F421" s="147"/>
      <c r="G421" s="147"/>
      <c r="H421" s="147"/>
      <c r="I421" s="147"/>
      <c r="J421" s="148"/>
    </row>
    <row r="422" spans="1:10" ht="72.75" customHeight="1">
      <c r="A422" s="35"/>
      <c r="B422" s="20" t="s">
        <v>916</v>
      </c>
      <c r="C422" s="67" t="s">
        <v>899</v>
      </c>
      <c r="D422" s="37"/>
      <c r="E422" s="37"/>
      <c r="F422" s="37"/>
      <c r="G422" s="37"/>
      <c r="H422" s="37"/>
      <c r="I422" s="37"/>
      <c r="J422" s="37"/>
    </row>
    <row r="423" spans="1:10" ht="15" customHeight="1">
      <c r="A423" s="139" t="s">
        <v>900</v>
      </c>
      <c r="B423" s="147"/>
      <c r="C423" s="147"/>
      <c r="D423" s="147"/>
      <c r="E423" s="147"/>
      <c r="F423" s="147"/>
      <c r="G423" s="147"/>
      <c r="H423" s="147"/>
      <c r="I423" s="147"/>
      <c r="J423" s="148"/>
    </row>
    <row r="424" spans="1:10" ht="74.25" customHeight="1">
      <c r="A424" s="35"/>
      <c r="B424" s="20" t="s">
        <v>917</v>
      </c>
      <c r="C424" s="67" t="s">
        <v>903</v>
      </c>
      <c r="D424" s="37"/>
      <c r="E424" s="37"/>
      <c r="F424" s="37"/>
      <c r="G424" s="37"/>
      <c r="H424" s="37"/>
      <c r="I424" s="37"/>
      <c r="J424" s="37"/>
    </row>
    <row r="425" spans="1:10" ht="12.75" customHeight="1">
      <c r="A425" s="139" t="s">
        <v>904</v>
      </c>
      <c r="B425" s="147"/>
      <c r="C425" s="147"/>
      <c r="D425" s="147"/>
      <c r="E425" s="147"/>
      <c r="F425" s="147"/>
      <c r="G425" s="147"/>
      <c r="H425" s="147"/>
      <c r="I425" s="147"/>
      <c r="J425" s="148"/>
    </row>
    <row r="426" spans="1:10" ht="60.75" customHeight="1">
      <c r="A426" s="35"/>
      <c r="B426" s="20" t="s">
        <v>918</v>
      </c>
      <c r="C426" s="67" t="s">
        <v>903</v>
      </c>
      <c r="D426" s="37"/>
      <c r="E426" s="37"/>
      <c r="F426" s="37"/>
      <c r="G426" s="37"/>
      <c r="H426" s="37"/>
      <c r="I426" s="37"/>
      <c r="J426" s="37"/>
    </row>
    <row r="427" spans="1:10" ht="15.75" customHeight="1">
      <c r="A427" s="139" t="s">
        <v>905</v>
      </c>
      <c r="B427" s="155"/>
      <c r="C427" s="155"/>
      <c r="D427" s="155"/>
      <c r="E427" s="155"/>
      <c r="F427" s="155"/>
      <c r="G427" s="155"/>
      <c r="H427" s="155"/>
      <c r="I427" s="155"/>
      <c r="J427" s="156"/>
    </row>
    <row r="428" spans="1:10" ht="47.25" customHeight="1">
      <c r="A428" s="32"/>
      <c r="B428" s="20" t="s">
        <v>183</v>
      </c>
      <c r="C428" s="67" t="s">
        <v>751</v>
      </c>
      <c r="D428" s="37"/>
      <c r="E428" s="37"/>
      <c r="F428" s="37"/>
      <c r="G428" s="37"/>
      <c r="H428" s="37"/>
      <c r="I428" s="37"/>
      <c r="J428" s="37"/>
    </row>
    <row r="429" spans="1:10" ht="16.5" customHeight="1">
      <c r="A429" s="139" t="s">
        <v>441</v>
      </c>
      <c r="B429" s="155"/>
      <c r="C429" s="155"/>
      <c r="D429" s="155"/>
      <c r="E429" s="155"/>
      <c r="F429" s="155"/>
      <c r="G429" s="155"/>
      <c r="H429" s="155"/>
      <c r="I429" s="155"/>
      <c r="J429" s="156"/>
    </row>
    <row r="430" spans="1:10" ht="85.5" customHeight="1">
      <c r="A430" s="32"/>
      <c r="B430" s="20" t="s">
        <v>919</v>
      </c>
      <c r="C430" s="67" t="s">
        <v>906</v>
      </c>
      <c r="D430" s="37"/>
      <c r="E430" s="37"/>
      <c r="F430" s="37"/>
      <c r="G430" s="37"/>
      <c r="H430" s="37"/>
      <c r="I430" s="37"/>
      <c r="J430" s="37"/>
    </row>
    <row r="431" spans="1:10" ht="13.5" customHeight="1">
      <c r="A431" s="139" t="s">
        <v>907</v>
      </c>
      <c r="B431" s="155"/>
      <c r="C431" s="155"/>
      <c r="D431" s="155"/>
      <c r="E431" s="155"/>
      <c r="F431" s="155"/>
      <c r="G431" s="155"/>
      <c r="H431" s="155"/>
      <c r="I431" s="155"/>
      <c r="J431" s="156"/>
    </row>
    <row r="432" spans="1:10" ht="26.25" customHeight="1">
      <c r="A432" s="32"/>
      <c r="B432" s="20" t="s">
        <v>248</v>
      </c>
      <c r="C432" s="67" t="s">
        <v>908</v>
      </c>
      <c r="D432" s="37"/>
      <c r="E432" s="37"/>
      <c r="F432" s="37"/>
      <c r="G432" s="37"/>
      <c r="H432" s="37"/>
      <c r="I432" s="37"/>
      <c r="J432" s="37"/>
    </row>
    <row r="433" spans="1:10" s="11" customFormat="1" ht="14.25" customHeight="1">
      <c r="A433" s="139" t="s">
        <v>442</v>
      </c>
      <c r="B433" s="155"/>
      <c r="C433" s="155"/>
      <c r="D433" s="155"/>
      <c r="E433" s="155"/>
      <c r="F433" s="155"/>
      <c r="G433" s="155"/>
      <c r="H433" s="155"/>
      <c r="I433" s="155"/>
      <c r="J433" s="156"/>
    </row>
    <row r="434" spans="1:10" ht="73.5" customHeight="1">
      <c r="A434" s="32"/>
      <c r="B434" s="20" t="s">
        <v>920</v>
      </c>
      <c r="C434" s="67" t="s">
        <v>908</v>
      </c>
      <c r="D434" s="35"/>
      <c r="E434" s="35"/>
      <c r="F434" s="35"/>
      <c r="G434" s="35"/>
      <c r="H434" s="35"/>
      <c r="I434" s="35"/>
      <c r="J434" s="35"/>
    </row>
    <row r="435" spans="1:10" ht="16.5" customHeight="1">
      <c r="A435" s="139" t="s">
        <v>909</v>
      </c>
      <c r="B435" s="155"/>
      <c r="C435" s="155"/>
      <c r="D435" s="155"/>
      <c r="E435" s="155"/>
      <c r="F435" s="155"/>
      <c r="G435" s="155"/>
      <c r="H435" s="155"/>
      <c r="I435" s="155"/>
      <c r="J435" s="156"/>
    </row>
    <row r="436" spans="1:10" ht="48" customHeight="1">
      <c r="A436" s="15" t="s">
        <v>249</v>
      </c>
      <c r="B436" s="15" t="s">
        <v>250</v>
      </c>
      <c r="C436" s="16"/>
      <c r="D436" s="171" t="s">
        <v>103</v>
      </c>
      <c r="E436" s="172"/>
      <c r="F436" s="172"/>
      <c r="G436" s="172"/>
      <c r="H436" s="172"/>
      <c r="I436" s="172"/>
      <c r="J436" s="173"/>
    </row>
    <row r="437" spans="1:10" ht="15.75" customHeight="1">
      <c r="A437" s="131" t="s">
        <v>307</v>
      </c>
      <c r="B437" s="131"/>
      <c r="C437" s="131"/>
      <c r="D437" s="131"/>
      <c r="E437" s="131"/>
      <c r="F437" s="131"/>
      <c r="G437" s="131"/>
      <c r="H437" s="131"/>
      <c r="I437" s="131"/>
      <c r="J437" s="132"/>
    </row>
    <row r="438" spans="1:10" ht="61.5" customHeight="1">
      <c r="A438" s="139" t="s">
        <v>375</v>
      </c>
      <c r="B438" s="155"/>
      <c r="C438" s="155"/>
      <c r="D438" s="155"/>
      <c r="E438" s="155"/>
      <c r="F438" s="155"/>
      <c r="G438" s="155"/>
      <c r="H438" s="155"/>
      <c r="I438" s="155"/>
      <c r="J438" s="156"/>
    </row>
    <row r="439" spans="1:10" ht="35.25" customHeight="1">
      <c r="A439" s="32"/>
      <c r="B439" s="20" t="s">
        <v>443</v>
      </c>
      <c r="C439" s="67" t="s">
        <v>910</v>
      </c>
      <c r="D439" s="37"/>
      <c r="E439" s="37"/>
      <c r="F439" s="37"/>
      <c r="G439" s="37"/>
      <c r="H439" s="37"/>
      <c r="I439" s="37"/>
      <c r="J439" s="37"/>
    </row>
    <row r="440" spans="1:10" ht="27.75" customHeight="1">
      <c r="A440" s="139" t="s">
        <v>444</v>
      </c>
      <c r="B440" s="155"/>
      <c r="C440" s="155"/>
      <c r="D440" s="155"/>
      <c r="E440" s="155"/>
      <c r="F440" s="155"/>
      <c r="G440" s="155"/>
      <c r="H440" s="155"/>
      <c r="I440" s="155"/>
      <c r="J440" s="156"/>
    </row>
    <row r="441" spans="1:10" ht="40.5" customHeight="1">
      <c r="A441" s="41" t="s">
        <v>187</v>
      </c>
      <c r="B441" s="41" t="s">
        <v>188</v>
      </c>
      <c r="C441" s="42"/>
      <c r="D441" s="45">
        <f t="shared" ref="D441:I441" si="10">D442</f>
        <v>4796.6899999999996</v>
      </c>
      <c r="E441" s="45">
        <f t="shared" si="10"/>
        <v>0</v>
      </c>
      <c r="F441" s="45">
        <f t="shared" si="10"/>
        <v>0</v>
      </c>
      <c r="G441" s="45">
        <f t="shared" si="10"/>
        <v>0</v>
      </c>
      <c r="H441" s="45">
        <f t="shared" si="10"/>
        <v>0</v>
      </c>
      <c r="I441" s="45">
        <f t="shared" si="10"/>
        <v>0</v>
      </c>
      <c r="J441" s="107">
        <f>D441+H441</f>
        <v>4796.6899999999996</v>
      </c>
    </row>
    <row r="442" spans="1:10" ht="24" customHeight="1">
      <c r="A442" s="15" t="s">
        <v>251</v>
      </c>
      <c r="B442" s="15" t="s">
        <v>134</v>
      </c>
      <c r="C442" s="16"/>
      <c r="D442" s="17">
        <v>4796.6899999999996</v>
      </c>
      <c r="E442" s="17">
        <v>0</v>
      </c>
      <c r="F442" s="17">
        <v>0</v>
      </c>
      <c r="G442" s="17">
        <v>0</v>
      </c>
      <c r="H442" s="17">
        <v>0</v>
      </c>
      <c r="I442" s="17">
        <v>0</v>
      </c>
      <c r="J442" s="39">
        <f>D442+H442</f>
        <v>4796.6899999999996</v>
      </c>
    </row>
    <row r="443" spans="1:10" ht="14.25" customHeight="1">
      <c r="A443" s="131" t="s">
        <v>308</v>
      </c>
      <c r="B443" s="131"/>
      <c r="C443" s="131"/>
      <c r="D443" s="131"/>
      <c r="E443" s="131"/>
      <c r="F443" s="131"/>
      <c r="G443" s="131"/>
      <c r="H443" s="131"/>
      <c r="I443" s="131"/>
      <c r="J443" s="132"/>
    </row>
    <row r="444" spans="1:10" ht="25.5" customHeight="1">
      <c r="A444" s="133" t="s">
        <v>897</v>
      </c>
      <c r="B444" s="145"/>
      <c r="C444" s="145"/>
      <c r="D444" s="145"/>
      <c r="E444" s="145"/>
      <c r="F444" s="145"/>
      <c r="G444" s="145"/>
      <c r="H444" s="145"/>
      <c r="I444" s="145"/>
      <c r="J444" s="146"/>
    </row>
    <row r="445" spans="1:10" ht="75" customHeight="1">
      <c r="A445" s="15"/>
      <c r="B445" s="20" t="s">
        <v>921</v>
      </c>
      <c r="C445" s="67" t="s">
        <v>911</v>
      </c>
      <c r="D445" s="34"/>
      <c r="E445" s="34"/>
      <c r="F445" s="34"/>
      <c r="G445" s="34"/>
      <c r="H445" s="34"/>
      <c r="I445" s="34"/>
      <c r="J445" s="34"/>
    </row>
    <row r="446" spans="1:10" ht="14.25" customHeight="1">
      <c r="A446" s="139" t="s">
        <v>445</v>
      </c>
      <c r="B446" s="147"/>
      <c r="C446" s="147"/>
      <c r="D446" s="147"/>
      <c r="E446" s="147"/>
      <c r="F446" s="147"/>
      <c r="G446" s="147"/>
      <c r="H446" s="147"/>
      <c r="I446" s="147"/>
      <c r="J446" s="148"/>
    </row>
    <row r="447" spans="1:10" ht="48" customHeight="1">
      <c r="A447" s="32"/>
      <c r="B447" s="20" t="s">
        <v>446</v>
      </c>
      <c r="C447" s="67" t="s">
        <v>912</v>
      </c>
      <c r="D447" s="28"/>
      <c r="E447" s="28"/>
      <c r="F447" s="28"/>
      <c r="G447" s="28"/>
      <c r="H447" s="28"/>
      <c r="I447" s="28"/>
      <c r="J447" s="28"/>
    </row>
    <row r="448" spans="1:10" ht="15" customHeight="1">
      <c r="A448" s="139" t="s">
        <v>913</v>
      </c>
      <c r="B448" s="147"/>
      <c r="C448" s="147"/>
      <c r="D448" s="147"/>
      <c r="E448" s="147"/>
      <c r="F448" s="147"/>
      <c r="G448" s="147"/>
      <c r="H448" s="147"/>
      <c r="I448" s="147"/>
      <c r="J448" s="148"/>
    </row>
    <row r="449" spans="1:17" ht="14.25" customHeight="1">
      <c r="A449" s="203" t="s">
        <v>259</v>
      </c>
      <c r="B449" s="204"/>
      <c r="C449" s="204"/>
      <c r="D449" s="204"/>
      <c r="E449" s="204"/>
      <c r="F449" s="204"/>
      <c r="G449" s="204"/>
      <c r="H449" s="204"/>
      <c r="I449" s="204"/>
      <c r="J449" s="205"/>
    </row>
    <row r="450" spans="1:17" ht="24.75" customHeight="1">
      <c r="A450" s="81" t="s">
        <v>71</v>
      </c>
      <c r="B450" s="83" t="s">
        <v>150</v>
      </c>
      <c r="C450" s="42"/>
      <c r="D450" s="84">
        <f t="shared" ref="D450:I450" si="11">D451+D456+D461+D466</f>
        <v>38.730000000000004</v>
      </c>
      <c r="E450" s="84">
        <f t="shared" si="11"/>
        <v>0</v>
      </c>
      <c r="F450" s="84">
        <f t="shared" si="11"/>
        <v>0</v>
      </c>
      <c r="G450" s="84">
        <f t="shared" si="11"/>
        <v>0</v>
      </c>
      <c r="H450" s="84">
        <f t="shared" si="11"/>
        <v>0</v>
      </c>
      <c r="I450" s="84">
        <f t="shared" si="11"/>
        <v>0</v>
      </c>
      <c r="J450" s="84">
        <f>D450+H450</f>
        <v>38.730000000000004</v>
      </c>
      <c r="K450" s="3"/>
      <c r="L450" s="3"/>
      <c r="M450" s="3"/>
      <c r="N450" s="3"/>
      <c r="O450" s="3"/>
      <c r="P450" s="3"/>
      <c r="Q450" s="3"/>
    </row>
    <row r="451" spans="1:17" ht="39" customHeight="1">
      <c r="A451" s="85" t="s">
        <v>72</v>
      </c>
      <c r="B451" s="86" t="s">
        <v>788</v>
      </c>
      <c r="C451" s="16"/>
      <c r="D451" s="77">
        <v>13.55</v>
      </c>
      <c r="E451" s="77">
        <v>0</v>
      </c>
      <c r="F451" s="77">
        <v>0</v>
      </c>
      <c r="G451" s="77">
        <v>0</v>
      </c>
      <c r="H451" s="77">
        <v>0</v>
      </c>
      <c r="I451" s="77">
        <v>0</v>
      </c>
      <c r="J451" s="77">
        <f>D451+H451</f>
        <v>13.55</v>
      </c>
    </row>
    <row r="452" spans="1:17" ht="13.5" customHeight="1">
      <c r="A452" s="131" t="s">
        <v>789</v>
      </c>
      <c r="B452" s="131"/>
      <c r="C452" s="131"/>
      <c r="D452" s="131"/>
      <c r="E452" s="131"/>
      <c r="F452" s="131"/>
      <c r="G452" s="131"/>
      <c r="H452" s="131"/>
      <c r="I452" s="131"/>
      <c r="J452" s="132"/>
    </row>
    <row r="453" spans="1:17" ht="24.75" customHeight="1">
      <c r="A453" s="131" t="s">
        <v>790</v>
      </c>
      <c r="B453" s="129"/>
      <c r="C453" s="129"/>
      <c r="D453" s="129"/>
      <c r="E453" s="129"/>
      <c r="F453" s="129"/>
      <c r="G453" s="129"/>
      <c r="H453" s="129"/>
      <c r="I453" s="129"/>
      <c r="J453" s="130"/>
    </row>
    <row r="454" spans="1:17" ht="39" customHeight="1">
      <c r="A454" s="18"/>
      <c r="B454" s="18" t="s">
        <v>489</v>
      </c>
      <c r="C454" s="87" t="s">
        <v>791</v>
      </c>
      <c r="D454" s="21"/>
      <c r="E454" s="21"/>
      <c r="F454" s="21"/>
      <c r="G454" s="21"/>
      <c r="H454" s="21"/>
      <c r="I454" s="21"/>
      <c r="J454" s="21"/>
    </row>
    <row r="455" spans="1:17" ht="24" customHeight="1">
      <c r="A455" s="166" t="s">
        <v>792</v>
      </c>
      <c r="B455" s="186"/>
      <c r="C455" s="186"/>
      <c r="D455" s="186"/>
      <c r="E455" s="186"/>
      <c r="F455" s="186"/>
      <c r="G455" s="186"/>
      <c r="H455" s="186"/>
      <c r="I455" s="186"/>
      <c r="J455" s="187"/>
    </row>
    <row r="456" spans="1:17" ht="26.25" customHeight="1">
      <c r="A456" s="85" t="s">
        <v>73</v>
      </c>
      <c r="B456" s="18" t="s">
        <v>119</v>
      </c>
      <c r="C456" s="16"/>
      <c r="D456" s="77">
        <v>0</v>
      </c>
      <c r="E456" s="77">
        <v>0</v>
      </c>
      <c r="F456" s="77">
        <v>0</v>
      </c>
      <c r="G456" s="77">
        <v>0</v>
      </c>
      <c r="H456" s="77">
        <v>0</v>
      </c>
      <c r="I456" s="77">
        <v>0</v>
      </c>
      <c r="J456" s="77">
        <f>D456+H456</f>
        <v>0</v>
      </c>
    </row>
    <row r="457" spans="1:17" ht="16.5" customHeight="1">
      <c r="A457" s="131" t="s">
        <v>793</v>
      </c>
      <c r="B457" s="131"/>
      <c r="C457" s="131"/>
      <c r="D457" s="131"/>
      <c r="E457" s="131"/>
      <c r="F457" s="131"/>
      <c r="G457" s="131"/>
      <c r="H457" s="131"/>
      <c r="I457" s="131"/>
      <c r="J457" s="132"/>
    </row>
    <row r="458" spans="1:17" ht="28.5" customHeight="1">
      <c r="A458" s="131" t="s">
        <v>794</v>
      </c>
      <c r="B458" s="129"/>
      <c r="C458" s="129"/>
      <c r="D458" s="129"/>
      <c r="E458" s="129"/>
      <c r="F458" s="129"/>
      <c r="G458" s="129"/>
      <c r="H458" s="129"/>
      <c r="I458" s="129"/>
      <c r="J458" s="130"/>
    </row>
    <row r="459" spans="1:17" ht="38.25" customHeight="1">
      <c r="A459" s="18"/>
      <c r="B459" s="18" t="s">
        <v>490</v>
      </c>
      <c r="C459" s="67" t="s">
        <v>795</v>
      </c>
      <c r="D459" s="21"/>
      <c r="E459" s="21"/>
      <c r="F459" s="21"/>
      <c r="G459" s="21"/>
      <c r="H459" s="21"/>
      <c r="I459" s="21"/>
      <c r="J459" s="21"/>
    </row>
    <row r="460" spans="1:17" ht="39.75" customHeight="1">
      <c r="A460" s="166" t="s">
        <v>796</v>
      </c>
      <c r="B460" s="186"/>
      <c r="C460" s="186"/>
      <c r="D460" s="186"/>
      <c r="E460" s="186"/>
      <c r="F460" s="186"/>
      <c r="G460" s="186"/>
      <c r="H460" s="186"/>
      <c r="I460" s="186"/>
      <c r="J460" s="187"/>
    </row>
    <row r="461" spans="1:17" ht="24" customHeight="1">
      <c r="A461" s="85" t="s">
        <v>74</v>
      </c>
      <c r="B461" s="18" t="s">
        <v>189</v>
      </c>
      <c r="C461" s="16"/>
      <c r="D461" s="77">
        <v>25.18</v>
      </c>
      <c r="E461" s="77">
        <v>0</v>
      </c>
      <c r="F461" s="77">
        <v>0</v>
      </c>
      <c r="G461" s="77">
        <v>0</v>
      </c>
      <c r="H461" s="77">
        <v>0</v>
      </c>
      <c r="I461" s="77">
        <v>0</v>
      </c>
      <c r="J461" s="77">
        <f>D461+H461</f>
        <v>25.18</v>
      </c>
    </row>
    <row r="462" spans="1:17" ht="14.25" customHeight="1">
      <c r="A462" s="131" t="s">
        <v>797</v>
      </c>
      <c r="B462" s="131"/>
      <c r="C462" s="131"/>
      <c r="D462" s="131"/>
      <c r="E462" s="131"/>
      <c r="F462" s="131"/>
      <c r="G462" s="131"/>
      <c r="H462" s="131"/>
      <c r="I462" s="131"/>
      <c r="J462" s="132"/>
    </row>
    <row r="463" spans="1:17" ht="38.25" customHeight="1">
      <c r="A463" s="131" t="s">
        <v>798</v>
      </c>
      <c r="B463" s="164"/>
      <c r="C463" s="164"/>
      <c r="D463" s="164"/>
      <c r="E463" s="164"/>
      <c r="F463" s="164"/>
      <c r="G463" s="164"/>
      <c r="H463" s="164"/>
      <c r="I463" s="164"/>
      <c r="J463" s="165"/>
    </row>
    <row r="464" spans="1:17" ht="35.25" customHeight="1">
      <c r="A464" s="18"/>
      <c r="B464" s="18" t="s">
        <v>491</v>
      </c>
      <c r="C464" s="67" t="s">
        <v>799</v>
      </c>
      <c r="D464" s="88"/>
      <c r="E464" s="88"/>
      <c r="F464" s="88"/>
      <c r="G464" s="88"/>
      <c r="H464" s="88"/>
      <c r="I464" s="88"/>
      <c r="J464" s="88"/>
    </row>
    <row r="465" spans="1:10" ht="14.25" customHeight="1">
      <c r="A465" s="166" t="s">
        <v>800</v>
      </c>
      <c r="B465" s="186"/>
      <c r="C465" s="186"/>
      <c r="D465" s="186"/>
      <c r="E465" s="186"/>
      <c r="F465" s="186"/>
      <c r="G465" s="186"/>
      <c r="H465" s="186"/>
      <c r="I465" s="186"/>
      <c r="J465" s="187"/>
    </row>
    <row r="466" spans="1:10" ht="27" customHeight="1">
      <c r="A466" s="89" t="s">
        <v>191</v>
      </c>
      <c r="B466" s="56" t="s">
        <v>190</v>
      </c>
      <c r="C466" s="16"/>
      <c r="D466" s="77">
        <v>0</v>
      </c>
      <c r="E466" s="77">
        <v>0</v>
      </c>
      <c r="F466" s="77">
        <v>0</v>
      </c>
      <c r="G466" s="77">
        <v>0</v>
      </c>
      <c r="H466" s="77">
        <v>0</v>
      </c>
      <c r="I466" s="77">
        <v>0</v>
      </c>
      <c r="J466" s="77">
        <f>D466+H466</f>
        <v>0</v>
      </c>
    </row>
    <row r="467" spans="1:10" ht="14.25" customHeight="1">
      <c r="A467" s="131" t="s">
        <v>801</v>
      </c>
      <c r="B467" s="131"/>
      <c r="C467" s="131"/>
      <c r="D467" s="131"/>
      <c r="E467" s="131"/>
      <c r="F467" s="131"/>
      <c r="G467" s="131"/>
      <c r="H467" s="131"/>
      <c r="I467" s="131"/>
      <c r="J467" s="132"/>
    </row>
    <row r="468" spans="1:10" ht="15.75" customHeight="1">
      <c r="A468" s="131" t="s">
        <v>492</v>
      </c>
      <c r="B468" s="164"/>
      <c r="C468" s="164"/>
      <c r="D468" s="164"/>
      <c r="E468" s="164"/>
      <c r="F468" s="164"/>
      <c r="G468" s="164"/>
      <c r="H468" s="164"/>
      <c r="I468" s="164"/>
      <c r="J468" s="165"/>
    </row>
    <row r="469" spans="1:10" ht="37.5" customHeight="1">
      <c r="A469" s="18"/>
      <c r="B469" s="18" t="s">
        <v>493</v>
      </c>
      <c r="C469" s="67" t="s">
        <v>802</v>
      </c>
      <c r="D469" s="88"/>
      <c r="E469" s="88"/>
      <c r="F469" s="88"/>
      <c r="G469" s="88"/>
      <c r="H469" s="88"/>
      <c r="I469" s="88"/>
      <c r="J469" s="88"/>
    </row>
    <row r="470" spans="1:10" ht="87" customHeight="1">
      <c r="A470" s="183" t="s">
        <v>803</v>
      </c>
      <c r="B470" s="184"/>
      <c r="C470" s="184"/>
      <c r="D470" s="184"/>
      <c r="E470" s="184"/>
      <c r="F470" s="184"/>
      <c r="G470" s="184"/>
      <c r="H470" s="184"/>
      <c r="I470" s="184"/>
      <c r="J470" s="185"/>
    </row>
    <row r="471" spans="1:10" ht="25.5" customHeight="1">
      <c r="A471" s="81" t="s">
        <v>192</v>
      </c>
      <c r="B471" s="82" t="s">
        <v>120</v>
      </c>
      <c r="C471" s="42"/>
      <c r="D471" s="84">
        <f t="shared" ref="D471:I471" si="12">D472+D489</f>
        <v>0</v>
      </c>
      <c r="E471" s="84">
        <f t="shared" si="12"/>
        <v>0</v>
      </c>
      <c r="F471" s="84">
        <f t="shared" si="12"/>
        <v>0</v>
      </c>
      <c r="G471" s="84">
        <f t="shared" si="12"/>
        <v>0</v>
      </c>
      <c r="H471" s="84">
        <f t="shared" si="12"/>
        <v>11600</v>
      </c>
      <c r="I471" s="84">
        <f t="shared" si="12"/>
        <v>0</v>
      </c>
      <c r="J471" s="84">
        <f>D471+H471</f>
        <v>11600</v>
      </c>
    </row>
    <row r="472" spans="1:10" ht="49.5" customHeight="1">
      <c r="A472" s="85" t="s">
        <v>193</v>
      </c>
      <c r="B472" s="18" t="s">
        <v>121</v>
      </c>
      <c r="C472" s="16"/>
      <c r="D472" s="77">
        <v>0</v>
      </c>
      <c r="E472" s="77">
        <v>0</v>
      </c>
      <c r="F472" s="77">
        <v>0</v>
      </c>
      <c r="G472" s="77">
        <v>0</v>
      </c>
      <c r="H472" s="17">
        <v>11600</v>
      </c>
      <c r="I472" s="77">
        <v>0</v>
      </c>
      <c r="J472" s="77">
        <f>D472+H472</f>
        <v>11600</v>
      </c>
    </row>
    <row r="473" spans="1:10" ht="15.75" customHeight="1">
      <c r="A473" s="131" t="s">
        <v>804</v>
      </c>
      <c r="B473" s="131"/>
      <c r="C473" s="131"/>
      <c r="D473" s="131"/>
      <c r="E473" s="131"/>
      <c r="F473" s="131"/>
      <c r="G473" s="131"/>
      <c r="H473" s="131"/>
      <c r="I473" s="131"/>
      <c r="J473" s="132"/>
    </row>
    <row r="474" spans="1:10" ht="27.75" customHeight="1">
      <c r="A474" s="133" t="s">
        <v>805</v>
      </c>
      <c r="B474" s="167"/>
      <c r="C474" s="167"/>
      <c r="D474" s="167"/>
      <c r="E474" s="167"/>
      <c r="F474" s="167"/>
      <c r="G474" s="167"/>
      <c r="H474" s="167"/>
      <c r="I474" s="167"/>
      <c r="J474" s="168"/>
    </row>
    <row r="475" spans="1:10" ht="25.5" customHeight="1">
      <c r="A475" s="18"/>
      <c r="B475" s="18" t="s">
        <v>494</v>
      </c>
      <c r="C475" s="67" t="s">
        <v>461</v>
      </c>
      <c r="D475" s="18"/>
      <c r="E475" s="18"/>
      <c r="F475" s="18"/>
      <c r="G475" s="18"/>
      <c r="H475" s="18"/>
      <c r="I475" s="18"/>
      <c r="J475" s="18"/>
    </row>
    <row r="476" spans="1:10" ht="27" customHeight="1">
      <c r="A476" s="174" t="s">
        <v>806</v>
      </c>
      <c r="B476" s="147"/>
      <c r="C476" s="147"/>
      <c r="D476" s="147"/>
      <c r="E476" s="147"/>
      <c r="F476" s="147"/>
      <c r="G476" s="147"/>
      <c r="H476" s="147"/>
      <c r="I476" s="147"/>
      <c r="J476" s="148"/>
    </row>
    <row r="477" spans="1:10" ht="24.75" customHeight="1">
      <c r="A477" s="18"/>
      <c r="B477" s="18" t="s">
        <v>495</v>
      </c>
      <c r="C477" s="67" t="s">
        <v>496</v>
      </c>
      <c r="D477" s="18"/>
      <c r="E477" s="18"/>
      <c r="F477" s="18"/>
      <c r="G477" s="18"/>
      <c r="H477" s="18"/>
      <c r="I477" s="18"/>
      <c r="J477" s="18"/>
    </row>
    <row r="478" spans="1:10" ht="16.5" customHeight="1">
      <c r="A478" s="174" t="s">
        <v>497</v>
      </c>
      <c r="B478" s="147"/>
      <c r="C478" s="147"/>
      <c r="D478" s="147"/>
      <c r="E478" s="147"/>
      <c r="F478" s="147"/>
      <c r="G478" s="147"/>
      <c r="H478" s="147"/>
      <c r="I478" s="147"/>
      <c r="J478" s="148"/>
    </row>
    <row r="479" spans="1:10" ht="13.5" customHeight="1">
      <c r="A479" s="18"/>
      <c r="B479" s="18" t="s">
        <v>807</v>
      </c>
      <c r="C479" s="67" t="s">
        <v>461</v>
      </c>
      <c r="D479" s="18"/>
      <c r="E479" s="18"/>
      <c r="F479" s="18"/>
      <c r="G479" s="18"/>
      <c r="H479" s="18"/>
      <c r="I479" s="18"/>
      <c r="J479" s="18"/>
    </row>
    <row r="480" spans="1:10" ht="14.25" customHeight="1">
      <c r="A480" s="174" t="s">
        <v>808</v>
      </c>
      <c r="B480" s="147"/>
      <c r="C480" s="147"/>
      <c r="D480" s="147"/>
      <c r="E480" s="147"/>
      <c r="F480" s="147"/>
      <c r="G480" s="147"/>
      <c r="H480" s="147"/>
      <c r="I480" s="147"/>
      <c r="J480" s="148"/>
    </row>
    <row r="481" spans="1:10" ht="15" customHeight="1">
      <c r="A481" s="18"/>
      <c r="B481" s="18" t="s">
        <v>809</v>
      </c>
      <c r="C481" s="67" t="s">
        <v>461</v>
      </c>
      <c r="D481" s="18"/>
      <c r="E481" s="18"/>
      <c r="F481" s="18"/>
      <c r="G481" s="18"/>
      <c r="H481" s="18"/>
      <c r="I481" s="18"/>
      <c r="J481" s="18"/>
    </row>
    <row r="482" spans="1:10" ht="15" customHeight="1">
      <c r="A482" s="174" t="s">
        <v>810</v>
      </c>
      <c r="B482" s="147"/>
      <c r="C482" s="147"/>
      <c r="D482" s="147"/>
      <c r="E482" s="147"/>
      <c r="F482" s="147"/>
      <c r="G482" s="147"/>
      <c r="H482" s="147"/>
      <c r="I482" s="147"/>
      <c r="J482" s="148"/>
    </row>
    <row r="483" spans="1:10" ht="13.5" customHeight="1">
      <c r="A483" s="18"/>
      <c r="B483" s="18" t="s">
        <v>811</v>
      </c>
      <c r="C483" s="67" t="s">
        <v>461</v>
      </c>
      <c r="D483" s="18"/>
      <c r="E483" s="18"/>
      <c r="F483" s="18"/>
      <c r="G483" s="18"/>
      <c r="H483" s="18"/>
      <c r="I483" s="18"/>
      <c r="J483" s="18"/>
    </row>
    <row r="484" spans="1:10" ht="14.25" customHeight="1">
      <c r="A484" s="174" t="s">
        <v>812</v>
      </c>
      <c r="B484" s="147"/>
      <c r="C484" s="147"/>
      <c r="D484" s="147"/>
      <c r="E484" s="147"/>
      <c r="F484" s="147"/>
      <c r="G484" s="147"/>
      <c r="H484" s="147"/>
      <c r="I484" s="147"/>
      <c r="J484" s="148"/>
    </row>
    <row r="485" spans="1:10" ht="15" customHeight="1">
      <c r="A485" s="18"/>
      <c r="B485" s="18" t="s">
        <v>813</v>
      </c>
      <c r="C485" s="67" t="s">
        <v>461</v>
      </c>
      <c r="D485" s="18"/>
      <c r="E485" s="18"/>
      <c r="F485" s="18"/>
      <c r="G485" s="18"/>
      <c r="H485" s="18"/>
      <c r="I485" s="18"/>
      <c r="J485" s="18"/>
    </row>
    <row r="486" spans="1:10" ht="15" customHeight="1">
      <c r="A486" s="174" t="s">
        <v>814</v>
      </c>
      <c r="B486" s="147"/>
      <c r="C486" s="147"/>
      <c r="D486" s="147"/>
      <c r="E486" s="147"/>
      <c r="F486" s="147"/>
      <c r="G486" s="147"/>
      <c r="H486" s="147"/>
      <c r="I486" s="147"/>
      <c r="J486" s="148"/>
    </row>
    <row r="487" spans="1:10" ht="16.5" customHeight="1">
      <c r="A487" s="18"/>
      <c r="B487" s="18" t="s">
        <v>815</v>
      </c>
      <c r="C487" s="67" t="s">
        <v>461</v>
      </c>
      <c r="D487" s="18"/>
      <c r="E487" s="18"/>
      <c r="F487" s="18"/>
      <c r="G487" s="18"/>
      <c r="H487" s="18"/>
      <c r="I487" s="18"/>
      <c r="J487" s="18"/>
    </row>
    <row r="488" spans="1:10" ht="15" customHeight="1">
      <c r="A488" s="174" t="s">
        <v>816</v>
      </c>
      <c r="B488" s="147"/>
      <c r="C488" s="147"/>
      <c r="D488" s="147"/>
      <c r="E488" s="147"/>
      <c r="F488" s="147"/>
      <c r="G488" s="147"/>
      <c r="H488" s="147"/>
      <c r="I488" s="147"/>
      <c r="J488" s="148"/>
    </row>
    <row r="489" spans="1:10" ht="47.25" customHeight="1">
      <c r="A489" s="85" t="s">
        <v>194</v>
      </c>
      <c r="B489" s="18" t="s">
        <v>309</v>
      </c>
      <c r="C489" s="16"/>
      <c r="D489" s="77">
        <v>0</v>
      </c>
      <c r="E489" s="77">
        <v>0</v>
      </c>
      <c r="F489" s="77">
        <v>0</v>
      </c>
      <c r="G489" s="77">
        <v>0</v>
      </c>
      <c r="H489" s="77">
        <v>0</v>
      </c>
      <c r="I489" s="77">
        <v>0</v>
      </c>
      <c r="J489" s="77">
        <f>D489+H489</f>
        <v>0</v>
      </c>
    </row>
    <row r="490" spans="1:10" ht="15.75" customHeight="1">
      <c r="A490" s="131" t="s">
        <v>817</v>
      </c>
      <c r="B490" s="131"/>
      <c r="C490" s="131"/>
      <c r="D490" s="131"/>
      <c r="E490" s="131"/>
      <c r="F490" s="131"/>
      <c r="G490" s="131"/>
      <c r="H490" s="131"/>
      <c r="I490" s="131"/>
      <c r="J490" s="132"/>
    </row>
    <row r="491" spans="1:10" ht="36.75" customHeight="1">
      <c r="A491" s="131" t="s">
        <v>818</v>
      </c>
      <c r="B491" s="164"/>
      <c r="C491" s="164"/>
      <c r="D491" s="164"/>
      <c r="E491" s="164"/>
      <c r="F491" s="164"/>
      <c r="G491" s="164"/>
      <c r="H491" s="164"/>
      <c r="I491" s="164"/>
      <c r="J491" s="165"/>
    </row>
    <row r="492" spans="1:10" ht="39" customHeight="1">
      <c r="A492" s="18"/>
      <c r="B492" s="18" t="s">
        <v>819</v>
      </c>
      <c r="C492" s="67" t="s">
        <v>496</v>
      </c>
      <c r="D492" s="88"/>
      <c r="E492" s="88"/>
      <c r="F492" s="88"/>
      <c r="G492" s="88"/>
      <c r="H492" s="88"/>
      <c r="I492" s="88"/>
      <c r="J492" s="88"/>
    </row>
    <row r="493" spans="1:10" ht="25.5" customHeight="1">
      <c r="A493" s="128" t="s">
        <v>498</v>
      </c>
      <c r="B493" s="134"/>
      <c r="C493" s="134"/>
      <c r="D493" s="134"/>
      <c r="E493" s="134"/>
      <c r="F493" s="134"/>
      <c r="G493" s="134"/>
      <c r="H493" s="134"/>
      <c r="I493" s="134"/>
      <c r="J493" s="135"/>
    </row>
    <row r="494" spans="1:10" ht="24.75" customHeight="1">
      <c r="A494" s="18"/>
      <c r="B494" s="18" t="s">
        <v>820</v>
      </c>
      <c r="C494" s="67" t="s">
        <v>440</v>
      </c>
      <c r="D494" s="88"/>
      <c r="E494" s="88"/>
      <c r="F494" s="88"/>
      <c r="G494" s="88"/>
      <c r="H494" s="88"/>
      <c r="I494" s="88"/>
      <c r="J494" s="88"/>
    </row>
    <row r="495" spans="1:10" ht="14.25" customHeight="1">
      <c r="A495" s="128" t="s">
        <v>499</v>
      </c>
      <c r="B495" s="134"/>
      <c r="C495" s="134"/>
      <c r="D495" s="134"/>
      <c r="E495" s="134"/>
      <c r="F495" s="134"/>
      <c r="G495" s="134"/>
      <c r="H495" s="134"/>
      <c r="I495" s="134"/>
      <c r="J495" s="135"/>
    </row>
    <row r="496" spans="1:10" ht="25.5" customHeight="1">
      <c r="A496" s="18"/>
      <c r="B496" s="18" t="s">
        <v>821</v>
      </c>
      <c r="C496" s="67" t="s">
        <v>496</v>
      </c>
      <c r="D496" s="88"/>
      <c r="E496" s="88"/>
      <c r="F496" s="88"/>
      <c r="G496" s="88"/>
      <c r="H496" s="88"/>
      <c r="I496" s="88"/>
      <c r="J496" s="88"/>
    </row>
    <row r="497" spans="1:10" ht="27" customHeight="1">
      <c r="A497" s="128" t="s">
        <v>500</v>
      </c>
      <c r="B497" s="134"/>
      <c r="C497" s="134"/>
      <c r="D497" s="134"/>
      <c r="E497" s="134"/>
      <c r="F497" s="134"/>
      <c r="G497" s="134"/>
      <c r="H497" s="134"/>
      <c r="I497" s="134"/>
      <c r="J497" s="135"/>
    </row>
    <row r="498" spans="1:10" ht="24.75" customHeight="1">
      <c r="A498" s="18"/>
      <c r="B498" s="22" t="s">
        <v>822</v>
      </c>
      <c r="C498" s="67" t="s">
        <v>802</v>
      </c>
      <c r="D498" s="23"/>
      <c r="E498" s="23"/>
      <c r="F498" s="23"/>
      <c r="G498" s="23"/>
      <c r="H498" s="23"/>
      <c r="I498" s="23"/>
      <c r="J498" s="23"/>
    </row>
    <row r="499" spans="1:10" ht="15.75" customHeight="1">
      <c r="A499" s="128" t="s">
        <v>823</v>
      </c>
      <c r="B499" s="134"/>
      <c r="C499" s="134"/>
      <c r="D499" s="134"/>
      <c r="E499" s="134"/>
      <c r="F499" s="134"/>
      <c r="G499" s="134"/>
      <c r="H499" s="134"/>
      <c r="I499" s="134"/>
      <c r="J499" s="135"/>
    </row>
    <row r="500" spans="1:10" ht="39" customHeight="1">
      <c r="A500" s="18"/>
      <c r="B500" s="20" t="s">
        <v>824</v>
      </c>
      <c r="C500" s="67" t="s">
        <v>799</v>
      </c>
      <c r="D500" s="88"/>
      <c r="E500" s="88"/>
      <c r="F500" s="88"/>
      <c r="G500" s="88"/>
      <c r="H500" s="88"/>
      <c r="I500" s="88"/>
      <c r="J500" s="88"/>
    </row>
    <row r="501" spans="1:10" ht="27" customHeight="1">
      <c r="A501" s="128" t="s">
        <v>825</v>
      </c>
      <c r="B501" s="134"/>
      <c r="C501" s="134"/>
      <c r="D501" s="134"/>
      <c r="E501" s="134"/>
      <c r="F501" s="134"/>
      <c r="G501" s="134"/>
      <c r="H501" s="134"/>
      <c r="I501" s="134"/>
      <c r="J501" s="135"/>
    </row>
    <row r="502" spans="1:10" ht="38.25" customHeight="1">
      <c r="A502" s="67" t="s">
        <v>195</v>
      </c>
      <c r="B502" s="18" t="s">
        <v>310</v>
      </c>
      <c r="C502" s="16"/>
      <c r="D502" s="171" t="s">
        <v>103</v>
      </c>
      <c r="E502" s="172"/>
      <c r="F502" s="172"/>
      <c r="G502" s="172"/>
      <c r="H502" s="172"/>
      <c r="I502" s="172"/>
      <c r="J502" s="173"/>
    </row>
    <row r="503" spans="1:10" ht="12" customHeight="1">
      <c r="A503" s="131" t="s">
        <v>826</v>
      </c>
      <c r="B503" s="131"/>
      <c r="C503" s="131"/>
      <c r="D503" s="131"/>
      <c r="E503" s="131"/>
      <c r="F503" s="131"/>
      <c r="G503" s="131"/>
      <c r="H503" s="131"/>
      <c r="I503" s="131"/>
      <c r="J503" s="132"/>
    </row>
    <row r="504" spans="1:10" ht="27.75" customHeight="1">
      <c r="A504" s="131" t="s">
        <v>362</v>
      </c>
      <c r="B504" s="164"/>
      <c r="C504" s="164"/>
      <c r="D504" s="164"/>
      <c r="E504" s="164"/>
      <c r="F504" s="164"/>
      <c r="G504" s="164"/>
      <c r="H504" s="164"/>
      <c r="I504" s="164"/>
      <c r="J504" s="165"/>
    </row>
    <row r="505" spans="1:10" ht="50.25" customHeight="1">
      <c r="A505" s="18"/>
      <c r="B505" s="18" t="s">
        <v>827</v>
      </c>
      <c r="C505" s="67" t="s">
        <v>802</v>
      </c>
      <c r="D505" s="88"/>
      <c r="E505" s="88"/>
      <c r="F505" s="88"/>
      <c r="G505" s="88"/>
      <c r="H505" s="88"/>
      <c r="I505" s="88"/>
      <c r="J505" s="88"/>
    </row>
    <row r="506" spans="1:10" ht="26.25" customHeight="1">
      <c r="A506" s="128" t="s">
        <v>501</v>
      </c>
      <c r="B506" s="129"/>
      <c r="C506" s="129"/>
      <c r="D506" s="129"/>
      <c r="E506" s="129"/>
      <c r="F506" s="129"/>
      <c r="G506" s="129"/>
      <c r="H506" s="129"/>
      <c r="I506" s="129"/>
      <c r="J506" s="130"/>
    </row>
    <row r="507" spans="1:10" ht="37.5" customHeight="1">
      <c r="A507" s="67" t="s">
        <v>196</v>
      </c>
      <c r="B507" s="18" t="s">
        <v>149</v>
      </c>
      <c r="C507" s="16"/>
      <c r="D507" s="171" t="s">
        <v>103</v>
      </c>
      <c r="E507" s="172"/>
      <c r="F507" s="172"/>
      <c r="G507" s="172"/>
      <c r="H507" s="172"/>
      <c r="I507" s="172"/>
      <c r="J507" s="173"/>
    </row>
    <row r="508" spans="1:10" ht="13.5" customHeight="1">
      <c r="A508" s="131" t="s">
        <v>828</v>
      </c>
      <c r="B508" s="131"/>
      <c r="C508" s="131"/>
      <c r="D508" s="131"/>
      <c r="E508" s="131"/>
      <c r="F508" s="131"/>
      <c r="G508" s="131"/>
      <c r="H508" s="131"/>
      <c r="I508" s="131"/>
      <c r="J508" s="132"/>
    </row>
    <row r="509" spans="1:10" ht="15" customHeight="1">
      <c r="A509" s="131" t="s">
        <v>363</v>
      </c>
      <c r="B509" s="164"/>
      <c r="C509" s="164"/>
      <c r="D509" s="164"/>
      <c r="E509" s="164"/>
      <c r="F509" s="164"/>
      <c r="G509" s="164"/>
      <c r="H509" s="164"/>
      <c r="I509" s="164"/>
      <c r="J509" s="165"/>
    </row>
    <row r="510" spans="1:10" ht="25.5" customHeight="1">
      <c r="A510" s="18"/>
      <c r="B510" s="18" t="s">
        <v>829</v>
      </c>
      <c r="C510" s="67" t="s">
        <v>394</v>
      </c>
      <c r="D510" s="88"/>
      <c r="E510" s="88"/>
      <c r="F510" s="88"/>
      <c r="G510" s="88"/>
      <c r="H510" s="88"/>
      <c r="I510" s="88"/>
      <c r="J510" s="88"/>
    </row>
    <row r="511" spans="1:10" ht="14.25" customHeight="1">
      <c r="A511" s="128" t="s">
        <v>830</v>
      </c>
      <c r="B511" s="129"/>
      <c r="C511" s="129"/>
      <c r="D511" s="129"/>
      <c r="E511" s="129"/>
      <c r="F511" s="129"/>
      <c r="G511" s="129"/>
      <c r="H511" s="129"/>
      <c r="I511" s="129"/>
      <c r="J511" s="130"/>
    </row>
    <row r="512" spans="1:10" ht="16.5" customHeight="1">
      <c r="A512" s="67" t="s">
        <v>197</v>
      </c>
      <c r="B512" s="18" t="s">
        <v>311</v>
      </c>
      <c r="C512" s="16"/>
      <c r="D512" s="171" t="s">
        <v>103</v>
      </c>
      <c r="E512" s="172"/>
      <c r="F512" s="172"/>
      <c r="G512" s="172"/>
      <c r="H512" s="172"/>
      <c r="I512" s="172"/>
      <c r="J512" s="173"/>
    </row>
    <row r="513" spans="1:10" ht="16.5" customHeight="1">
      <c r="A513" s="131" t="s">
        <v>831</v>
      </c>
      <c r="B513" s="131"/>
      <c r="C513" s="131"/>
      <c r="D513" s="131"/>
      <c r="E513" s="131"/>
      <c r="F513" s="131"/>
      <c r="G513" s="131"/>
      <c r="H513" s="131"/>
      <c r="I513" s="131"/>
      <c r="J513" s="132"/>
    </row>
    <row r="514" spans="1:10" ht="27" customHeight="1">
      <c r="A514" s="131" t="s">
        <v>364</v>
      </c>
      <c r="B514" s="194"/>
      <c r="C514" s="164"/>
      <c r="D514" s="164"/>
      <c r="E514" s="164"/>
      <c r="F514" s="164"/>
      <c r="G514" s="164"/>
      <c r="H514" s="164"/>
      <c r="I514" s="164"/>
      <c r="J514" s="165"/>
    </row>
    <row r="515" spans="1:10" ht="51.75" customHeight="1">
      <c r="A515" s="90"/>
      <c r="B515" s="91" t="s">
        <v>832</v>
      </c>
      <c r="C515" s="92" t="s">
        <v>802</v>
      </c>
      <c r="D515" s="88"/>
      <c r="E515" s="88"/>
      <c r="F515" s="88"/>
      <c r="G515" s="88"/>
      <c r="H515" s="88"/>
      <c r="I515" s="88"/>
      <c r="J515" s="88"/>
    </row>
    <row r="516" spans="1:10" ht="51.75" customHeight="1">
      <c r="A516" s="174" t="s">
        <v>833</v>
      </c>
      <c r="B516" s="147"/>
      <c r="C516" s="147"/>
      <c r="D516" s="147"/>
      <c r="E516" s="147"/>
      <c r="F516" s="147"/>
      <c r="G516" s="147"/>
      <c r="H516" s="147"/>
      <c r="I516" s="147"/>
      <c r="J516" s="148"/>
    </row>
    <row r="517" spans="1:10" ht="36.75" customHeight="1">
      <c r="A517" s="81" t="s">
        <v>200</v>
      </c>
      <c r="B517" s="82" t="s">
        <v>122</v>
      </c>
      <c r="C517" s="42"/>
      <c r="D517" s="84">
        <f>D518+D525+D538</f>
        <v>0</v>
      </c>
      <c r="E517" s="84">
        <f>E518+E525+E538</f>
        <v>0</v>
      </c>
      <c r="F517" s="84">
        <f>F518+F525+F538</f>
        <v>0</v>
      </c>
      <c r="G517" s="84">
        <f>G518+G525+G538</f>
        <v>0</v>
      </c>
      <c r="H517" s="84">
        <f>H518+H525+H538</f>
        <v>484910</v>
      </c>
      <c r="I517" s="84">
        <f>I518+I525</f>
        <v>0</v>
      </c>
      <c r="J517" s="84">
        <f>D517+H517</f>
        <v>484910</v>
      </c>
    </row>
    <row r="518" spans="1:10" ht="24" customHeight="1">
      <c r="A518" s="85" t="s">
        <v>867</v>
      </c>
      <c r="B518" s="18" t="s">
        <v>123</v>
      </c>
      <c r="C518" s="16"/>
      <c r="D518" s="77">
        <v>0</v>
      </c>
      <c r="E518" s="77">
        <v>0</v>
      </c>
      <c r="F518" s="77">
        <v>0</v>
      </c>
      <c r="G518" s="77">
        <v>0</v>
      </c>
      <c r="H518" s="77">
        <v>0</v>
      </c>
      <c r="I518" s="77">
        <v>0</v>
      </c>
      <c r="J518" s="77">
        <f>D518+H518</f>
        <v>0</v>
      </c>
    </row>
    <row r="519" spans="1:10" ht="13.5" customHeight="1">
      <c r="A519" s="131" t="s">
        <v>834</v>
      </c>
      <c r="B519" s="131"/>
      <c r="C519" s="131"/>
      <c r="D519" s="131"/>
      <c r="E519" s="131"/>
      <c r="F519" s="131"/>
      <c r="G519" s="131"/>
      <c r="H519" s="131"/>
      <c r="I519" s="131"/>
      <c r="J519" s="132"/>
    </row>
    <row r="520" spans="1:10" ht="48.75" customHeight="1">
      <c r="A520" s="131" t="s">
        <v>502</v>
      </c>
      <c r="B520" s="164"/>
      <c r="C520" s="164"/>
      <c r="D520" s="164"/>
      <c r="E520" s="164"/>
      <c r="F520" s="164"/>
      <c r="G520" s="164"/>
      <c r="H520" s="164"/>
      <c r="I520" s="164"/>
      <c r="J520" s="165"/>
    </row>
    <row r="521" spans="1:10" ht="24" customHeight="1">
      <c r="A521" s="18"/>
      <c r="B521" s="18" t="s">
        <v>835</v>
      </c>
      <c r="C521" s="67" t="s">
        <v>496</v>
      </c>
      <c r="D521" s="88"/>
      <c r="E521" s="88"/>
      <c r="F521" s="88"/>
      <c r="G521" s="88"/>
      <c r="H521" s="88"/>
      <c r="I521" s="88"/>
      <c r="J521" s="88"/>
    </row>
    <row r="522" spans="1:10" ht="16.5" customHeight="1">
      <c r="A522" s="128" t="s">
        <v>503</v>
      </c>
      <c r="B522" s="129"/>
      <c r="C522" s="129"/>
      <c r="D522" s="129"/>
      <c r="E522" s="129"/>
      <c r="F522" s="129"/>
      <c r="G522" s="129"/>
      <c r="H522" s="129"/>
      <c r="I522" s="129"/>
      <c r="J522" s="130"/>
    </row>
    <row r="523" spans="1:10" ht="37.5" customHeight="1">
      <c r="A523" s="18"/>
      <c r="B523" s="18" t="s">
        <v>836</v>
      </c>
      <c r="C523" s="67" t="s">
        <v>394</v>
      </c>
      <c r="D523" s="21"/>
      <c r="E523" s="21"/>
      <c r="F523" s="21"/>
      <c r="G523" s="21"/>
      <c r="H523" s="21"/>
      <c r="I523" s="21"/>
      <c r="J523" s="21"/>
    </row>
    <row r="524" spans="1:10" ht="12.75" customHeight="1">
      <c r="A524" s="166" t="s">
        <v>504</v>
      </c>
      <c r="B524" s="164"/>
      <c r="C524" s="164"/>
      <c r="D524" s="164"/>
      <c r="E524" s="164"/>
      <c r="F524" s="164"/>
      <c r="G524" s="164"/>
      <c r="H524" s="164"/>
      <c r="I524" s="164"/>
      <c r="J524" s="165"/>
    </row>
    <row r="525" spans="1:10" ht="84" customHeight="1">
      <c r="A525" s="85" t="s">
        <v>201</v>
      </c>
      <c r="B525" s="18" t="s">
        <v>124</v>
      </c>
      <c r="C525" s="16"/>
      <c r="D525" s="77">
        <v>0</v>
      </c>
      <c r="E525" s="77">
        <v>0</v>
      </c>
      <c r="F525" s="77">
        <v>0</v>
      </c>
      <c r="G525" s="77">
        <v>0</v>
      </c>
      <c r="H525" s="77">
        <v>484910</v>
      </c>
      <c r="I525" s="77">
        <v>0</v>
      </c>
      <c r="J525" s="77">
        <f>D525+H525</f>
        <v>484910</v>
      </c>
    </row>
    <row r="526" spans="1:10" ht="14.25" customHeight="1">
      <c r="A526" s="131" t="s">
        <v>837</v>
      </c>
      <c r="B526" s="131"/>
      <c r="C526" s="131"/>
      <c r="D526" s="131"/>
      <c r="E526" s="131"/>
      <c r="F526" s="131"/>
      <c r="G526" s="131"/>
      <c r="H526" s="131"/>
      <c r="I526" s="131"/>
      <c r="J526" s="132"/>
    </row>
    <row r="527" spans="1:10" ht="16.5" customHeight="1">
      <c r="A527" s="167" t="s">
        <v>838</v>
      </c>
      <c r="B527" s="169"/>
      <c r="C527" s="169"/>
      <c r="D527" s="169"/>
      <c r="E527" s="169"/>
      <c r="F527" s="169"/>
      <c r="G527" s="169"/>
      <c r="H527" s="169"/>
      <c r="I527" s="169"/>
      <c r="J527" s="170"/>
    </row>
    <row r="528" spans="1:10" ht="16.5" customHeight="1">
      <c r="A528" s="18"/>
      <c r="B528" s="18" t="s">
        <v>839</v>
      </c>
      <c r="C528" s="69" t="s">
        <v>394</v>
      </c>
      <c r="D528" s="18"/>
      <c r="E528" s="18"/>
      <c r="F528" s="18"/>
      <c r="G528" s="18"/>
      <c r="H528" s="18"/>
      <c r="I528" s="18"/>
      <c r="J528" s="18"/>
    </row>
    <row r="529" spans="1:10" ht="24.75" customHeight="1">
      <c r="A529" s="131" t="s">
        <v>840</v>
      </c>
      <c r="B529" s="131"/>
      <c r="C529" s="131"/>
      <c r="D529" s="131"/>
      <c r="E529" s="131"/>
      <c r="F529" s="131"/>
      <c r="G529" s="131"/>
      <c r="H529" s="131"/>
      <c r="I529" s="131"/>
      <c r="J529" s="132"/>
    </row>
    <row r="530" spans="1:10" ht="24.75" customHeight="1">
      <c r="A530" s="18"/>
      <c r="B530" s="18" t="s">
        <v>841</v>
      </c>
      <c r="C530" s="69" t="s">
        <v>394</v>
      </c>
      <c r="D530" s="18"/>
      <c r="E530" s="18"/>
      <c r="F530" s="18"/>
      <c r="G530" s="18"/>
      <c r="H530" s="18"/>
      <c r="I530" s="18"/>
      <c r="J530" s="18"/>
    </row>
    <row r="531" spans="1:10" ht="26.25" customHeight="1">
      <c r="A531" s="131" t="s">
        <v>842</v>
      </c>
      <c r="B531" s="131"/>
      <c r="C531" s="131"/>
      <c r="D531" s="131"/>
      <c r="E531" s="131"/>
      <c r="F531" s="131"/>
      <c r="G531" s="131"/>
      <c r="H531" s="131"/>
      <c r="I531" s="131"/>
      <c r="J531" s="132"/>
    </row>
    <row r="532" spans="1:10" ht="26.25" customHeight="1">
      <c r="A532" s="18"/>
      <c r="B532" s="18" t="s">
        <v>843</v>
      </c>
      <c r="C532" s="69" t="s">
        <v>394</v>
      </c>
      <c r="D532" s="18"/>
      <c r="E532" s="18"/>
      <c r="F532" s="18"/>
      <c r="G532" s="18"/>
      <c r="H532" s="18"/>
      <c r="I532" s="18"/>
      <c r="J532" s="18"/>
    </row>
    <row r="533" spans="1:10" ht="24" customHeight="1">
      <c r="A533" s="128" t="s">
        <v>844</v>
      </c>
      <c r="B533" s="131"/>
      <c r="C533" s="131"/>
      <c r="D533" s="131"/>
      <c r="E533" s="131"/>
      <c r="F533" s="131"/>
      <c r="G533" s="131"/>
      <c r="H533" s="131"/>
      <c r="I533" s="131"/>
      <c r="J533" s="132"/>
    </row>
    <row r="534" spans="1:10" ht="14.25" customHeight="1">
      <c r="A534" s="90"/>
      <c r="B534" s="18" t="s">
        <v>845</v>
      </c>
      <c r="C534" s="69" t="s">
        <v>394</v>
      </c>
      <c r="D534" s="18"/>
      <c r="E534" s="18"/>
      <c r="F534" s="18"/>
      <c r="G534" s="18"/>
      <c r="H534" s="18"/>
      <c r="I534" s="18"/>
      <c r="J534" s="18"/>
    </row>
    <row r="535" spans="1:10" ht="24.75" customHeight="1">
      <c r="A535" s="128" t="s">
        <v>846</v>
      </c>
      <c r="B535" s="131"/>
      <c r="C535" s="131"/>
      <c r="D535" s="131"/>
      <c r="E535" s="131"/>
      <c r="F535" s="131"/>
      <c r="G535" s="131"/>
      <c r="H535" s="131"/>
      <c r="I535" s="131"/>
      <c r="J535" s="132"/>
    </row>
    <row r="536" spans="1:10" ht="27" customHeight="1">
      <c r="A536" s="93"/>
      <c r="B536" s="15" t="s">
        <v>847</v>
      </c>
      <c r="C536" s="94" t="s">
        <v>394</v>
      </c>
      <c r="D536" s="95"/>
      <c r="E536" s="95"/>
      <c r="F536" s="95"/>
      <c r="G536" s="95"/>
      <c r="H536" s="95"/>
      <c r="I536" s="95"/>
      <c r="J536" s="95"/>
    </row>
    <row r="537" spans="1:10" ht="24.75" customHeight="1">
      <c r="A537" s="133" t="s">
        <v>848</v>
      </c>
      <c r="B537" s="167"/>
      <c r="C537" s="167"/>
      <c r="D537" s="167"/>
      <c r="E537" s="167"/>
      <c r="F537" s="167"/>
      <c r="G537" s="167"/>
      <c r="H537" s="167"/>
      <c r="I537" s="167"/>
      <c r="J537" s="168"/>
    </row>
    <row r="538" spans="1:10" ht="63" customHeight="1">
      <c r="A538" s="89" t="s">
        <v>202</v>
      </c>
      <c r="B538" s="56" t="s">
        <v>312</v>
      </c>
      <c r="C538" s="16"/>
      <c r="D538" s="96">
        <v>0</v>
      </c>
      <c r="E538" s="96">
        <v>0</v>
      </c>
      <c r="F538" s="96">
        <v>0</v>
      </c>
      <c r="G538" s="96">
        <v>0</v>
      </c>
      <c r="H538" s="96">
        <v>0</v>
      </c>
      <c r="I538" s="96">
        <v>0</v>
      </c>
      <c r="J538" s="96">
        <v>0</v>
      </c>
    </row>
    <row r="539" spans="1:10" ht="16.5" customHeight="1">
      <c r="A539" s="131" t="s">
        <v>849</v>
      </c>
      <c r="B539" s="131"/>
      <c r="C539" s="131"/>
      <c r="D539" s="131"/>
      <c r="E539" s="131"/>
      <c r="F539" s="131"/>
      <c r="G539" s="131"/>
      <c r="H539" s="131"/>
      <c r="I539" s="131"/>
      <c r="J539" s="132"/>
    </row>
    <row r="540" spans="1:10" ht="27.75" customHeight="1">
      <c r="A540" s="131" t="s">
        <v>505</v>
      </c>
      <c r="B540" s="164"/>
      <c r="C540" s="164"/>
      <c r="D540" s="164"/>
      <c r="E540" s="164"/>
      <c r="F540" s="164"/>
      <c r="G540" s="164"/>
      <c r="H540" s="164"/>
      <c r="I540" s="164"/>
      <c r="J540" s="165"/>
    </row>
    <row r="541" spans="1:10" ht="34.5" customHeight="1">
      <c r="A541" s="18"/>
      <c r="B541" s="18" t="s">
        <v>850</v>
      </c>
      <c r="C541" s="67" t="s">
        <v>799</v>
      </c>
      <c r="D541" s="88"/>
      <c r="E541" s="88"/>
      <c r="F541" s="88"/>
      <c r="G541" s="88"/>
      <c r="H541" s="88"/>
      <c r="I541" s="88"/>
      <c r="J541" s="88"/>
    </row>
    <row r="542" spans="1:10" ht="23.25" customHeight="1">
      <c r="A542" s="128" t="s">
        <v>255</v>
      </c>
      <c r="B542" s="129"/>
      <c r="C542" s="129"/>
      <c r="D542" s="129"/>
      <c r="E542" s="129"/>
      <c r="F542" s="129"/>
      <c r="G542" s="129"/>
      <c r="H542" s="129"/>
      <c r="I542" s="129"/>
      <c r="J542" s="130"/>
    </row>
    <row r="543" spans="1:10" ht="74.25" customHeight="1">
      <c r="A543" s="81" t="s">
        <v>203</v>
      </c>
      <c r="B543" s="82" t="s">
        <v>125</v>
      </c>
      <c r="C543" s="42"/>
      <c r="D543" s="84">
        <f t="shared" ref="D543:I543" si="13">D549+D559</f>
        <v>5340.44</v>
      </c>
      <c r="E543" s="84">
        <f t="shared" si="13"/>
        <v>0</v>
      </c>
      <c r="F543" s="84">
        <f t="shared" si="13"/>
        <v>0</v>
      </c>
      <c r="G543" s="84">
        <f t="shared" si="13"/>
        <v>0</v>
      </c>
      <c r="H543" s="84">
        <f t="shared" si="13"/>
        <v>0</v>
      </c>
      <c r="I543" s="84">
        <f t="shared" si="13"/>
        <v>0</v>
      </c>
      <c r="J543" s="84">
        <f>D543+H543</f>
        <v>5340.44</v>
      </c>
    </row>
    <row r="544" spans="1:10" ht="64.5" customHeight="1">
      <c r="A544" s="85" t="s">
        <v>204</v>
      </c>
      <c r="B544" s="20" t="s">
        <v>198</v>
      </c>
      <c r="C544" s="16"/>
      <c r="D544" s="171" t="s">
        <v>103</v>
      </c>
      <c r="E544" s="172"/>
      <c r="F544" s="172"/>
      <c r="G544" s="172"/>
      <c r="H544" s="172"/>
      <c r="I544" s="172"/>
      <c r="J544" s="173"/>
    </row>
    <row r="545" spans="1:10" ht="15" customHeight="1">
      <c r="A545" s="131" t="s">
        <v>851</v>
      </c>
      <c r="B545" s="131"/>
      <c r="C545" s="131"/>
      <c r="D545" s="131"/>
      <c r="E545" s="131"/>
      <c r="F545" s="131"/>
      <c r="G545" s="131"/>
      <c r="H545" s="131"/>
      <c r="I545" s="131"/>
      <c r="J545" s="132"/>
    </row>
    <row r="546" spans="1:10" ht="25.5" customHeight="1">
      <c r="A546" s="131" t="s">
        <v>852</v>
      </c>
      <c r="B546" s="164"/>
      <c r="C546" s="164"/>
      <c r="D546" s="164"/>
      <c r="E546" s="164"/>
      <c r="F546" s="164"/>
      <c r="G546" s="164"/>
      <c r="H546" s="164"/>
      <c r="I546" s="164"/>
      <c r="J546" s="165"/>
    </row>
    <row r="547" spans="1:10" ht="48.75" customHeight="1">
      <c r="A547" s="18"/>
      <c r="B547" s="18" t="s">
        <v>853</v>
      </c>
      <c r="C547" s="67" t="s">
        <v>854</v>
      </c>
      <c r="D547" s="88"/>
      <c r="E547" s="88"/>
      <c r="F547" s="88"/>
      <c r="G547" s="88"/>
      <c r="H547" s="88"/>
      <c r="I547" s="88"/>
      <c r="J547" s="88"/>
    </row>
    <row r="548" spans="1:10" ht="25.5" customHeight="1">
      <c r="A548" s="128" t="s">
        <v>855</v>
      </c>
      <c r="B548" s="129"/>
      <c r="C548" s="129"/>
      <c r="D548" s="129"/>
      <c r="E548" s="129"/>
      <c r="F548" s="129"/>
      <c r="G548" s="129"/>
      <c r="H548" s="129"/>
      <c r="I548" s="129"/>
      <c r="J548" s="130"/>
    </row>
    <row r="549" spans="1:10" ht="36.75" customHeight="1">
      <c r="A549" s="67" t="s">
        <v>205</v>
      </c>
      <c r="B549" s="97" t="s">
        <v>126</v>
      </c>
      <c r="C549" s="16"/>
      <c r="D549" s="77">
        <v>5340.44</v>
      </c>
      <c r="E549" s="77">
        <v>0</v>
      </c>
      <c r="F549" s="77">
        <v>0</v>
      </c>
      <c r="G549" s="77">
        <v>0</v>
      </c>
      <c r="H549" s="77">
        <v>0</v>
      </c>
      <c r="I549" s="77">
        <v>0</v>
      </c>
      <c r="J549" s="77">
        <f>D549+H549</f>
        <v>5340.44</v>
      </c>
    </row>
    <row r="550" spans="1:10" ht="15.75" customHeight="1">
      <c r="A550" s="131" t="s">
        <v>856</v>
      </c>
      <c r="B550" s="131"/>
      <c r="C550" s="131"/>
      <c r="D550" s="131"/>
      <c r="E550" s="131"/>
      <c r="F550" s="131"/>
      <c r="G550" s="131"/>
      <c r="H550" s="131"/>
      <c r="I550" s="131"/>
      <c r="J550" s="132"/>
    </row>
    <row r="551" spans="1:10" ht="36" customHeight="1">
      <c r="A551" s="131" t="s">
        <v>365</v>
      </c>
      <c r="B551" s="164"/>
      <c r="C551" s="164"/>
      <c r="D551" s="164"/>
      <c r="E551" s="164"/>
      <c r="F551" s="164"/>
      <c r="G551" s="164"/>
      <c r="H551" s="164"/>
      <c r="I551" s="164"/>
      <c r="J551" s="165"/>
    </row>
    <row r="552" spans="1:10" ht="45.75" customHeight="1">
      <c r="A552" s="18"/>
      <c r="B552" s="18" t="s">
        <v>857</v>
      </c>
      <c r="C552" s="67" t="s">
        <v>858</v>
      </c>
      <c r="D552" s="88"/>
      <c r="E552" s="88"/>
      <c r="F552" s="88"/>
      <c r="G552" s="88"/>
      <c r="H552" s="88"/>
      <c r="I552" s="88"/>
      <c r="J552" s="88"/>
    </row>
    <row r="553" spans="1:10" ht="24.75" customHeight="1">
      <c r="A553" s="128" t="s">
        <v>859</v>
      </c>
      <c r="B553" s="129"/>
      <c r="C553" s="129"/>
      <c r="D553" s="129"/>
      <c r="E553" s="129"/>
      <c r="F553" s="129"/>
      <c r="G553" s="129"/>
      <c r="H553" s="129"/>
      <c r="I553" s="129"/>
      <c r="J553" s="130"/>
    </row>
    <row r="554" spans="1:10" ht="36.75" customHeight="1">
      <c r="A554" s="67" t="s">
        <v>206</v>
      </c>
      <c r="B554" s="18" t="s">
        <v>199</v>
      </c>
      <c r="C554" s="16"/>
      <c r="D554" s="171" t="s">
        <v>103</v>
      </c>
      <c r="E554" s="172"/>
      <c r="F554" s="172"/>
      <c r="G554" s="172"/>
      <c r="H554" s="172"/>
      <c r="I554" s="172"/>
      <c r="J554" s="173"/>
    </row>
    <row r="555" spans="1:10" ht="12.75" customHeight="1">
      <c r="A555" s="131" t="s">
        <v>860</v>
      </c>
      <c r="B555" s="131"/>
      <c r="C555" s="131"/>
      <c r="D555" s="131"/>
      <c r="E555" s="131"/>
      <c r="F555" s="131"/>
      <c r="G555" s="131"/>
      <c r="H555" s="131"/>
      <c r="I555" s="131"/>
      <c r="J555" s="132"/>
    </row>
    <row r="556" spans="1:10" ht="39" customHeight="1">
      <c r="A556" s="131" t="s">
        <v>392</v>
      </c>
      <c r="B556" s="164"/>
      <c r="C556" s="164"/>
      <c r="D556" s="164"/>
      <c r="E556" s="164"/>
      <c r="F556" s="164"/>
      <c r="G556" s="164"/>
      <c r="H556" s="164"/>
      <c r="I556" s="164"/>
      <c r="J556" s="165"/>
    </row>
    <row r="557" spans="1:10" ht="48" customHeight="1">
      <c r="A557" s="18"/>
      <c r="B557" s="20" t="s">
        <v>861</v>
      </c>
      <c r="C557" s="67" t="s">
        <v>862</v>
      </c>
      <c r="D557" s="88"/>
      <c r="E557" s="88"/>
      <c r="F557" s="88"/>
      <c r="G557" s="88"/>
      <c r="H557" s="88"/>
      <c r="I557" s="88"/>
      <c r="J557" s="88"/>
    </row>
    <row r="558" spans="1:10" ht="60" customHeight="1">
      <c r="A558" s="174" t="s">
        <v>863</v>
      </c>
      <c r="B558" s="147"/>
      <c r="C558" s="147"/>
      <c r="D558" s="147"/>
      <c r="E558" s="147"/>
      <c r="F558" s="147"/>
      <c r="G558" s="147"/>
      <c r="H558" s="147"/>
      <c r="I558" s="147"/>
      <c r="J558" s="148"/>
    </row>
    <row r="559" spans="1:10" ht="27.75" customHeight="1">
      <c r="A559" s="85" t="s">
        <v>207</v>
      </c>
      <c r="B559" s="18" t="s">
        <v>127</v>
      </c>
      <c r="C559" s="16"/>
      <c r="D559" s="77">
        <v>0</v>
      </c>
      <c r="E559" s="77">
        <v>0</v>
      </c>
      <c r="F559" s="77">
        <v>0</v>
      </c>
      <c r="G559" s="77">
        <v>0</v>
      </c>
      <c r="H559" s="77">
        <v>0</v>
      </c>
      <c r="I559" s="77">
        <v>0</v>
      </c>
      <c r="J559" s="77">
        <f>D559+H559</f>
        <v>0</v>
      </c>
    </row>
    <row r="560" spans="1:10" ht="15.75" customHeight="1">
      <c r="A560" s="131" t="s">
        <v>864</v>
      </c>
      <c r="B560" s="131"/>
      <c r="C560" s="131"/>
      <c r="D560" s="131"/>
      <c r="E560" s="131"/>
      <c r="F560" s="131"/>
      <c r="G560" s="131"/>
      <c r="H560" s="131"/>
      <c r="I560" s="131"/>
      <c r="J560" s="132"/>
    </row>
    <row r="561" spans="1:10" ht="51.75" customHeight="1">
      <c r="A561" s="131" t="s">
        <v>506</v>
      </c>
      <c r="B561" s="164"/>
      <c r="C561" s="164"/>
      <c r="D561" s="164"/>
      <c r="E561" s="164"/>
      <c r="F561" s="164"/>
      <c r="G561" s="164"/>
      <c r="H561" s="164"/>
      <c r="I561" s="164"/>
      <c r="J561" s="165"/>
    </row>
    <row r="562" spans="1:10" ht="38.25" customHeight="1">
      <c r="A562" s="18"/>
      <c r="B562" s="18" t="s">
        <v>865</v>
      </c>
      <c r="C562" s="67" t="s">
        <v>726</v>
      </c>
      <c r="D562" s="88"/>
      <c r="E562" s="88"/>
      <c r="F562" s="88"/>
      <c r="G562" s="88"/>
      <c r="H562" s="88"/>
      <c r="I562" s="88"/>
      <c r="J562" s="88"/>
    </row>
    <row r="563" spans="1:10" ht="50.25" customHeight="1">
      <c r="A563" s="128" t="s">
        <v>866</v>
      </c>
      <c r="B563" s="129"/>
      <c r="C563" s="129"/>
      <c r="D563" s="129"/>
      <c r="E563" s="129"/>
      <c r="F563" s="129"/>
      <c r="G563" s="129"/>
      <c r="H563" s="129"/>
      <c r="I563" s="129"/>
      <c r="J563" s="130"/>
    </row>
    <row r="564" spans="1:10" ht="37.5" customHeight="1">
      <c r="A564" s="81" t="s">
        <v>208</v>
      </c>
      <c r="B564" s="82" t="s">
        <v>128</v>
      </c>
      <c r="C564" s="42"/>
      <c r="D564" s="84">
        <f t="shared" ref="D564:I564" si="14">D565+D570+D575+D580+D585</f>
        <v>64088.409999999996</v>
      </c>
      <c r="E564" s="84">
        <f t="shared" si="14"/>
        <v>0</v>
      </c>
      <c r="F564" s="84">
        <f t="shared" si="14"/>
        <v>110.58</v>
      </c>
      <c r="G564" s="84">
        <f t="shared" si="14"/>
        <v>1239.3399999999999</v>
      </c>
      <c r="H564" s="84">
        <f t="shared" si="14"/>
        <v>0</v>
      </c>
      <c r="I564" s="84">
        <f t="shared" si="14"/>
        <v>0</v>
      </c>
      <c r="J564" s="84">
        <f>D564+H564</f>
        <v>64088.409999999996</v>
      </c>
    </row>
    <row r="565" spans="1:10" ht="15" customHeight="1">
      <c r="A565" s="98" t="s">
        <v>209</v>
      </c>
      <c r="B565" s="99" t="s">
        <v>129</v>
      </c>
      <c r="C565" s="16"/>
      <c r="D565" s="100">
        <v>861.58</v>
      </c>
      <c r="E565" s="100">
        <v>0</v>
      </c>
      <c r="F565" s="100">
        <v>0</v>
      </c>
      <c r="G565" s="100">
        <v>0</v>
      </c>
      <c r="H565" s="100">
        <v>0</v>
      </c>
      <c r="I565" s="100">
        <v>0</v>
      </c>
      <c r="J565" s="100">
        <f>D565+H565</f>
        <v>861.58</v>
      </c>
    </row>
    <row r="566" spans="1:10" ht="13.5" customHeight="1">
      <c r="A566" s="131" t="s">
        <v>868</v>
      </c>
      <c r="B566" s="131"/>
      <c r="C566" s="131"/>
      <c r="D566" s="131"/>
      <c r="E566" s="131"/>
      <c r="F566" s="131"/>
      <c r="G566" s="131"/>
      <c r="H566" s="131"/>
      <c r="I566" s="131"/>
      <c r="J566" s="132"/>
    </row>
    <row r="567" spans="1:10" ht="15.75" customHeight="1">
      <c r="A567" s="131" t="s">
        <v>366</v>
      </c>
      <c r="B567" s="164"/>
      <c r="C567" s="164"/>
      <c r="D567" s="164"/>
      <c r="E567" s="164"/>
      <c r="F567" s="164"/>
      <c r="G567" s="164"/>
      <c r="H567" s="164"/>
      <c r="I567" s="164"/>
      <c r="J567" s="165"/>
    </row>
    <row r="568" spans="1:10" ht="48" customHeight="1">
      <c r="A568" s="18"/>
      <c r="B568" s="18" t="s">
        <v>869</v>
      </c>
      <c r="C568" s="67" t="s">
        <v>394</v>
      </c>
      <c r="D568" s="88"/>
      <c r="E568" s="88"/>
      <c r="F568" s="88"/>
      <c r="G568" s="88"/>
      <c r="H568" s="88"/>
      <c r="I568" s="88"/>
      <c r="J568" s="88"/>
    </row>
    <row r="569" spans="1:10" ht="27" customHeight="1">
      <c r="A569" s="128" t="s">
        <v>870</v>
      </c>
      <c r="B569" s="129"/>
      <c r="C569" s="129"/>
      <c r="D569" s="129"/>
      <c r="E569" s="129"/>
      <c r="F569" s="129"/>
      <c r="G569" s="129"/>
      <c r="H569" s="129"/>
      <c r="I569" s="129"/>
      <c r="J569" s="130"/>
    </row>
    <row r="570" spans="1:10" ht="28.5" customHeight="1">
      <c r="A570" s="85" t="s">
        <v>210</v>
      </c>
      <c r="B570" s="18" t="s">
        <v>130</v>
      </c>
      <c r="C570" s="16"/>
      <c r="D570" s="77">
        <v>26679.02</v>
      </c>
      <c r="E570" s="100">
        <v>0</v>
      </c>
      <c r="F570" s="100">
        <v>0</v>
      </c>
      <c r="G570" s="100">
        <v>0</v>
      </c>
      <c r="H570" s="100">
        <v>0</v>
      </c>
      <c r="I570" s="100">
        <v>0</v>
      </c>
      <c r="J570" s="100">
        <f>D570+H570</f>
        <v>26679.02</v>
      </c>
    </row>
    <row r="571" spans="1:10" ht="14.25" customHeight="1">
      <c r="A571" s="131" t="s">
        <v>871</v>
      </c>
      <c r="B571" s="131"/>
      <c r="C571" s="131"/>
      <c r="D571" s="131"/>
      <c r="E571" s="131"/>
      <c r="F571" s="131"/>
      <c r="G571" s="131"/>
      <c r="H571" s="131"/>
      <c r="I571" s="131"/>
      <c r="J571" s="132"/>
    </row>
    <row r="572" spans="1:10" ht="15.75" customHeight="1">
      <c r="A572" s="131" t="s">
        <v>366</v>
      </c>
      <c r="B572" s="164"/>
      <c r="C572" s="164"/>
      <c r="D572" s="164"/>
      <c r="E572" s="164"/>
      <c r="F572" s="164"/>
      <c r="G572" s="164"/>
      <c r="H572" s="164"/>
      <c r="I572" s="164"/>
      <c r="J572" s="165"/>
    </row>
    <row r="573" spans="1:10" ht="50.25" customHeight="1">
      <c r="A573" s="18"/>
      <c r="B573" s="18" t="s">
        <v>872</v>
      </c>
      <c r="C573" s="16" t="s">
        <v>507</v>
      </c>
      <c r="D573" s="88"/>
      <c r="E573" s="88"/>
      <c r="F573" s="88"/>
      <c r="G573" s="88"/>
      <c r="H573" s="88"/>
      <c r="I573" s="88"/>
      <c r="J573" s="88"/>
    </row>
    <row r="574" spans="1:10" ht="15" customHeight="1">
      <c r="A574" s="128" t="s">
        <v>873</v>
      </c>
      <c r="B574" s="129"/>
      <c r="C574" s="129"/>
      <c r="D574" s="129"/>
      <c r="E574" s="129"/>
      <c r="F574" s="129"/>
      <c r="G574" s="129"/>
      <c r="H574" s="129"/>
      <c r="I574" s="129"/>
      <c r="J574" s="130"/>
    </row>
    <row r="575" spans="1:10" ht="27" customHeight="1">
      <c r="A575" s="85" t="s">
        <v>211</v>
      </c>
      <c r="B575" s="18" t="s">
        <v>131</v>
      </c>
      <c r="C575" s="16"/>
      <c r="D575" s="77">
        <v>31133.57</v>
      </c>
      <c r="E575" s="100">
        <v>0</v>
      </c>
      <c r="F575" s="100">
        <v>0</v>
      </c>
      <c r="G575" s="100">
        <v>0</v>
      </c>
      <c r="H575" s="100">
        <v>0</v>
      </c>
      <c r="I575" s="100">
        <v>0</v>
      </c>
      <c r="J575" s="77">
        <f>D575+H575</f>
        <v>31133.57</v>
      </c>
    </row>
    <row r="576" spans="1:10" ht="15.75" customHeight="1">
      <c r="A576" s="131" t="s">
        <v>874</v>
      </c>
      <c r="B576" s="131"/>
      <c r="C576" s="131"/>
      <c r="D576" s="131"/>
      <c r="E576" s="131"/>
      <c r="F576" s="131"/>
      <c r="G576" s="131"/>
      <c r="H576" s="131"/>
      <c r="I576" s="131"/>
      <c r="J576" s="132"/>
    </row>
    <row r="577" spans="1:12" ht="13.5" customHeight="1">
      <c r="A577" s="131" t="s">
        <v>366</v>
      </c>
      <c r="B577" s="164"/>
      <c r="C577" s="164"/>
      <c r="D577" s="164"/>
      <c r="E577" s="164"/>
      <c r="F577" s="164"/>
      <c r="G577" s="164"/>
      <c r="H577" s="164"/>
      <c r="I577" s="164"/>
      <c r="J577" s="165"/>
    </row>
    <row r="578" spans="1:12" ht="36.75" customHeight="1">
      <c r="A578" s="18"/>
      <c r="B578" s="18" t="s">
        <v>875</v>
      </c>
      <c r="C578" s="16" t="s">
        <v>507</v>
      </c>
      <c r="D578" s="88"/>
      <c r="E578" s="88"/>
      <c r="F578" s="88"/>
      <c r="G578" s="88"/>
      <c r="H578" s="88"/>
      <c r="I578" s="88"/>
      <c r="J578" s="88"/>
    </row>
    <row r="579" spans="1:12" ht="27.75" customHeight="1">
      <c r="A579" s="128" t="s">
        <v>876</v>
      </c>
      <c r="B579" s="129"/>
      <c r="C579" s="129"/>
      <c r="D579" s="129"/>
      <c r="E579" s="129"/>
      <c r="F579" s="129"/>
      <c r="G579" s="129"/>
      <c r="H579" s="129"/>
      <c r="I579" s="129"/>
      <c r="J579" s="130"/>
    </row>
    <row r="580" spans="1:12" ht="25.5" customHeight="1">
      <c r="A580" s="85" t="s">
        <v>212</v>
      </c>
      <c r="B580" s="18" t="s">
        <v>100</v>
      </c>
      <c r="C580" s="16"/>
      <c r="D580" s="77">
        <v>1349.92</v>
      </c>
      <c r="E580" s="77">
        <v>0</v>
      </c>
      <c r="F580" s="77">
        <v>110.58</v>
      </c>
      <c r="G580" s="77">
        <v>1239.3399999999999</v>
      </c>
      <c r="H580" s="77">
        <v>0</v>
      </c>
      <c r="I580" s="77">
        <v>0</v>
      </c>
      <c r="J580" s="77">
        <f>D580+H580</f>
        <v>1349.92</v>
      </c>
    </row>
    <row r="581" spans="1:12" ht="15" customHeight="1">
      <c r="A581" s="131" t="s">
        <v>877</v>
      </c>
      <c r="B581" s="131"/>
      <c r="C581" s="131"/>
      <c r="D581" s="131"/>
      <c r="E581" s="131"/>
      <c r="F581" s="131"/>
      <c r="G581" s="131"/>
      <c r="H581" s="131"/>
      <c r="I581" s="131"/>
      <c r="J581" s="132"/>
    </row>
    <row r="582" spans="1:12" ht="13.5" customHeight="1">
      <c r="A582" s="131" t="s">
        <v>366</v>
      </c>
      <c r="B582" s="164"/>
      <c r="C582" s="164"/>
      <c r="D582" s="164"/>
      <c r="E582" s="164"/>
      <c r="F582" s="164"/>
      <c r="G582" s="164"/>
      <c r="H582" s="164"/>
      <c r="I582" s="164"/>
      <c r="J582" s="165"/>
    </row>
    <row r="583" spans="1:12" ht="27" customHeight="1">
      <c r="A583" s="18"/>
      <c r="B583" s="18" t="s">
        <v>878</v>
      </c>
      <c r="C583" s="16" t="s">
        <v>507</v>
      </c>
      <c r="D583" s="88"/>
      <c r="E583" s="88"/>
      <c r="F583" s="88"/>
      <c r="G583" s="88"/>
      <c r="H583" s="88"/>
      <c r="I583" s="88"/>
      <c r="J583" s="88"/>
    </row>
    <row r="584" spans="1:12" ht="14.25" customHeight="1">
      <c r="A584" s="128" t="s">
        <v>879</v>
      </c>
      <c r="B584" s="129"/>
      <c r="C584" s="129"/>
      <c r="D584" s="129"/>
      <c r="E584" s="129"/>
      <c r="F584" s="129"/>
      <c r="G584" s="129"/>
      <c r="H584" s="129"/>
      <c r="I584" s="129"/>
      <c r="J584" s="130"/>
    </row>
    <row r="585" spans="1:12" ht="24.75" customHeight="1">
      <c r="A585" s="85" t="s">
        <v>213</v>
      </c>
      <c r="B585" s="18" t="s">
        <v>132</v>
      </c>
      <c r="C585" s="16"/>
      <c r="D585" s="77">
        <v>4064.32</v>
      </c>
      <c r="E585" s="77">
        <v>0</v>
      </c>
      <c r="F585" s="77">
        <v>0</v>
      </c>
      <c r="G585" s="17">
        <v>0</v>
      </c>
      <c r="H585" s="77">
        <v>0</v>
      </c>
      <c r="I585" s="77">
        <v>0</v>
      </c>
      <c r="J585" s="77">
        <f>D585+H585</f>
        <v>4064.32</v>
      </c>
    </row>
    <row r="586" spans="1:12" ht="15" customHeight="1">
      <c r="A586" s="131" t="s">
        <v>880</v>
      </c>
      <c r="B586" s="131"/>
      <c r="C586" s="131"/>
      <c r="D586" s="131"/>
      <c r="E586" s="131"/>
      <c r="F586" s="131"/>
      <c r="G586" s="131"/>
      <c r="H586" s="131"/>
      <c r="I586" s="131"/>
      <c r="J586" s="132"/>
    </row>
    <row r="587" spans="1:12" ht="15" customHeight="1">
      <c r="A587" s="131" t="s">
        <v>366</v>
      </c>
      <c r="B587" s="164"/>
      <c r="C587" s="164"/>
      <c r="D587" s="164"/>
      <c r="E587" s="164"/>
      <c r="F587" s="164"/>
      <c r="G587" s="164"/>
      <c r="H587" s="164"/>
      <c r="I587" s="164"/>
      <c r="J587" s="165"/>
    </row>
    <row r="588" spans="1:12" ht="36.75" customHeight="1">
      <c r="A588" s="18"/>
      <c r="B588" s="18" t="s">
        <v>881</v>
      </c>
      <c r="C588" s="16" t="s">
        <v>507</v>
      </c>
      <c r="D588" s="88"/>
      <c r="E588" s="88"/>
      <c r="F588" s="88"/>
      <c r="G588" s="88"/>
      <c r="H588" s="88"/>
      <c r="I588" s="88"/>
      <c r="J588" s="88"/>
    </row>
    <row r="589" spans="1:12" ht="14.25" customHeight="1">
      <c r="A589" s="133" t="s">
        <v>882</v>
      </c>
      <c r="B589" s="210"/>
      <c r="C589" s="210"/>
      <c r="D589" s="210"/>
      <c r="E589" s="210"/>
      <c r="F589" s="210"/>
      <c r="G589" s="210"/>
      <c r="H589" s="210"/>
      <c r="I589" s="210"/>
      <c r="J589" s="211"/>
    </row>
    <row r="590" spans="1:12" ht="26.25" customHeight="1">
      <c r="A590" s="101" t="s">
        <v>517</v>
      </c>
      <c r="B590" s="41" t="s">
        <v>508</v>
      </c>
      <c r="C590" s="102"/>
      <c r="D590" s="45">
        <f>D591</f>
        <v>0</v>
      </c>
      <c r="E590" s="45">
        <f>E591+E601</f>
        <v>0</v>
      </c>
      <c r="F590" s="45">
        <f>F591+F601</f>
        <v>0</v>
      </c>
      <c r="G590" s="45">
        <f>G591+G601</f>
        <v>0</v>
      </c>
      <c r="H590" s="45">
        <f>H591+H601</f>
        <v>0</v>
      </c>
      <c r="I590" s="45">
        <f>I591+I601</f>
        <v>0</v>
      </c>
      <c r="J590" s="45">
        <f>D590+H590</f>
        <v>0</v>
      </c>
    </row>
    <row r="591" spans="1:12" ht="27.75" customHeight="1">
      <c r="A591" s="74" t="s">
        <v>516</v>
      </c>
      <c r="B591" s="31" t="s">
        <v>509</v>
      </c>
      <c r="C591" s="103"/>
      <c r="D591" s="17">
        <v>0</v>
      </c>
      <c r="E591" s="17">
        <v>0</v>
      </c>
      <c r="F591" s="17">
        <v>0</v>
      </c>
      <c r="G591" s="17">
        <v>0</v>
      </c>
      <c r="H591" s="17">
        <v>0</v>
      </c>
      <c r="I591" s="17">
        <v>0</v>
      </c>
      <c r="J591" s="17">
        <f>D591+H591</f>
        <v>0</v>
      </c>
    </row>
    <row r="592" spans="1:12" ht="13.5" customHeight="1">
      <c r="A592" s="167" t="s">
        <v>883</v>
      </c>
      <c r="B592" s="167"/>
      <c r="C592" s="167"/>
      <c r="D592" s="167"/>
      <c r="E592" s="167"/>
      <c r="F592" s="167"/>
      <c r="G592" s="167"/>
      <c r="H592" s="167"/>
      <c r="I592" s="167"/>
      <c r="J592" s="168"/>
      <c r="K592" s="3"/>
      <c r="L592" s="3"/>
    </row>
    <row r="593" spans="1:17" ht="27.75" customHeight="1">
      <c r="A593" s="167" t="s">
        <v>884</v>
      </c>
      <c r="B593" s="169"/>
      <c r="C593" s="169"/>
      <c r="D593" s="169"/>
      <c r="E593" s="169"/>
      <c r="F593" s="169"/>
      <c r="G593" s="169"/>
      <c r="H593" s="169"/>
      <c r="I593" s="169"/>
      <c r="J593" s="170"/>
      <c r="K593" s="3"/>
      <c r="L593" s="3"/>
    </row>
    <row r="594" spans="1:17" ht="47.25" customHeight="1">
      <c r="A594" s="95"/>
      <c r="B594" s="15" t="s">
        <v>885</v>
      </c>
      <c r="C594" s="74" t="s">
        <v>886</v>
      </c>
      <c r="D594" s="104"/>
      <c r="E594" s="105"/>
      <c r="F594" s="105"/>
      <c r="G594" s="105"/>
      <c r="H594" s="105"/>
      <c r="I594" s="105"/>
      <c r="J594" s="105"/>
      <c r="K594" s="3"/>
      <c r="L594" s="3"/>
    </row>
    <row r="595" spans="1:17" ht="26.25" customHeight="1">
      <c r="A595" s="133" t="s">
        <v>887</v>
      </c>
      <c r="B595" s="210"/>
      <c r="C595" s="210"/>
      <c r="D595" s="210"/>
      <c r="E595" s="210"/>
      <c r="F595" s="210"/>
      <c r="G595" s="210"/>
      <c r="H595" s="210"/>
      <c r="I595" s="210"/>
      <c r="J595" s="211"/>
      <c r="K595" s="3"/>
      <c r="L595" s="3"/>
    </row>
    <row r="596" spans="1:17" ht="27" customHeight="1">
      <c r="A596" s="74" t="s">
        <v>515</v>
      </c>
      <c r="B596" s="15" t="s">
        <v>510</v>
      </c>
      <c r="C596" s="16"/>
      <c r="D596" s="243" t="s">
        <v>103</v>
      </c>
      <c r="E596" s="244"/>
      <c r="F596" s="244"/>
      <c r="G596" s="244"/>
      <c r="H596" s="244"/>
      <c r="I596" s="244"/>
      <c r="J596" s="245"/>
      <c r="K596" s="3"/>
      <c r="L596" s="3"/>
    </row>
    <row r="597" spans="1:17" ht="15.75" customHeight="1">
      <c r="A597" s="167" t="s">
        <v>888</v>
      </c>
      <c r="B597" s="167"/>
      <c r="C597" s="167"/>
      <c r="D597" s="167"/>
      <c r="E597" s="167"/>
      <c r="F597" s="167"/>
      <c r="G597" s="167"/>
      <c r="H597" s="167"/>
      <c r="I597" s="167"/>
      <c r="J597" s="168"/>
      <c r="K597" s="3"/>
      <c r="L597" s="3"/>
    </row>
    <row r="598" spans="1:17" ht="26.25" customHeight="1">
      <c r="A598" s="167" t="s">
        <v>511</v>
      </c>
      <c r="B598" s="169"/>
      <c r="C598" s="169"/>
      <c r="D598" s="169"/>
      <c r="E598" s="169"/>
      <c r="F598" s="169"/>
      <c r="G598" s="169"/>
      <c r="H598" s="169"/>
      <c r="I598" s="169"/>
      <c r="J598" s="170"/>
      <c r="K598" s="3"/>
      <c r="L598" s="3"/>
    </row>
    <row r="599" spans="1:17" ht="46.5" customHeight="1">
      <c r="A599" s="95"/>
      <c r="B599" s="32" t="s">
        <v>889</v>
      </c>
      <c r="C599" s="74" t="s">
        <v>890</v>
      </c>
      <c r="D599" s="105"/>
      <c r="E599" s="105"/>
      <c r="F599" s="105"/>
      <c r="G599" s="105"/>
      <c r="H599" s="105"/>
      <c r="I599" s="105"/>
      <c r="J599" s="105"/>
      <c r="K599" s="3"/>
      <c r="L599" s="3"/>
    </row>
    <row r="600" spans="1:17" ht="34.5" customHeight="1">
      <c r="A600" s="139" t="s">
        <v>891</v>
      </c>
      <c r="B600" s="137"/>
      <c r="C600" s="137"/>
      <c r="D600" s="137"/>
      <c r="E600" s="137"/>
      <c r="F600" s="137"/>
      <c r="G600" s="137"/>
      <c r="H600" s="137"/>
      <c r="I600" s="137"/>
      <c r="J600" s="138"/>
      <c r="K600" s="3"/>
      <c r="L600" s="3"/>
    </row>
    <row r="601" spans="1:17" ht="26.25" customHeight="1">
      <c r="A601" s="106" t="s">
        <v>514</v>
      </c>
      <c r="B601" s="15" t="s">
        <v>512</v>
      </c>
      <c r="C601" s="103"/>
      <c r="D601" s="243" t="s">
        <v>103</v>
      </c>
      <c r="E601" s="244"/>
      <c r="F601" s="244"/>
      <c r="G601" s="244"/>
      <c r="H601" s="244"/>
      <c r="I601" s="244"/>
      <c r="J601" s="245"/>
      <c r="K601" s="3"/>
      <c r="L601" s="3"/>
    </row>
    <row r="602" spans="1:17" ht="13.5" customHeight="1">
      <c r="A602" s="167" t="s">
        <v>892</v>
      </c>
      <c r="B602" s="167"/>
      <c r="C602" s="167"/>
      <c r="D602" s="167"/>
      <c r="E602" s="167"/>
      <c r="F602" s="167"/>
      <c r="G602" s="167"/>
      <c r="H602" s="167"/>
      <c r="I602" s="167"/>
      <c r="J602" s="168"/>
      <c r="K602" s="3"/>
      <c r="L602" s="3"/>
    </row>
    <row r="603" spans="1:17" ht="26.25" customHeight="1">
      <c r="A603" s="167" t="s">
        <v>513</v>
      </c>
      <c r="B603" s="169"/>
      <c r="C603" s="169"/>
      <c r="D603" s="169"/>
      <c r="E603" s="169"/>
      <c r="F603" s="169"/>
      <c r="G603" s="169"/>
      <c r="H603" s="169"/>
      <c r="I603" s="169"/>
      <c r="J603" s="170"/>
      <c r="K603" s="3"/>
      <c r="L603" s="3"/>
    </row>
    <row r="604" spans="1:17" ht="51" customHeight="1">
      <c r="A604" s="95"/>
      <c r="B604" s="15" t="s">
        <v>893</v>
      </c>
      <c r="C604" s="74" t="s">
        <v>894</v>
      </c>
      <c r="D604" s="105"/>
      <c r="E604" s="105"/>
      <c r="F604" s="105"/>
      <c r="G604" s="105"/>
      <c r="H604" s="105"/>
      <c r="I604" s="105"/>
      <c r="J604" s="105"/>
      <c r="K604" s="3"/>
      <c r="L604" s="3"/>
    </row>
    <row r="605" spans="1:17" ht="26.25" customHeight="1">
      <c r="A605" s="133" t="s">
        <v>895</v>
      </c>
      <c r="B605" s="210"/>
      <c r="C605" s="210"/>
      <c r="D605" s="210"/>
      <c r="E605" s="210"/>
      <c r="F605" s="210"/>
      <c r="G605" s="210"/>
      <c r="H605" s="210"/>
      <c r="I605" s="210"/>
      <c r="J605" s="211"/>
      <c r="K605" s="3"/>
      <c r="L605" s="3"/>
    </row>
    <row r="606" spans="1:17" ht="14.25" customHeight="1">
      <c r="A606" s="240" t="s">
        <v>215</v>
      </c>
      <c r="B606" s="241"/>
      <c r="C606" s="241"/>
      <c r="D606" s="241"/>
      <c r="E606" s="241"/>
      <c r="F606" s="241"/>
      <c r="G606" s="241"/>
      <c r="H606" s="241"/>
      <c r="I606" s="241"/>
      <c r="J606" s="242"/>
    </row>
    <row r="607" spans="1:17" ht="26.25" customHeight="1">
      <c r="A607" s="81" t="s">
        <v>75</v>
      </c>
      <c r="B607" s="82" t="s">
        <v>214</v>
      </c>
      <c r="C607" s="42"/>
      <c r="D607" s="45">
        <f>D608+D656+D651</f>
        <v>297042.43</v>
      </c>
      <c r="E607" s="45">
        <f t="shared" ref="E607:J607" si="15">E608+E656+E651</f>
        <v>0</v>
      </c>
      <c r="F607" s="45">
        <f t="shared" si="15"/>
        <v>52963.71</v>
      </c>
      <c r="G607" s="45">
        <f t="shared" si="15"/>
        <v>244013.72</v>
      </c>
      <c r="H607" s="45">
        <f t="shared" si="15"/>
        <v>0</v>
      </c>
      <c r="I607" s="45">
        <f t="shared" si="15"/>
        <v>0</v>
      </c>
      <c r="J607" s="45">
        <f t="shared" si="15"/>
        <v>297042.43</v>
      </c>
      <c r="K607" s="3"/>
      <c r="L607" s="3"/>
      <c r="M607" s="3"/>
      <c r="N607" s="3"/>
      <c r="O607" s="3"/>
      <c r="P607" s="3"/>
      <c r="Q607" s="3"/>
    </row>
    <row r="608" spans="1:17" ht="39.75" customHeight="1">
      <c r="A608" s="76" t="s">
        <v>76</v>
      </c>
      <c r="B608" s="20" t="s">
        <v>313</v>
      </c>
      <c r="C608" s="16"/>
      <c r="D608" s="77">
        <v>250180.04</v>
      </c>
      <c r="E608" s="77">
        <v>0</v>
      </c>
      <c r="F608" s="77">
        <v>30230.14</v>
      </c>
      <c r="G608" s="77">
        <v>219949.9</v>
      </c>
      <c r="H608" s="77">
        <v>0</v>
      </c>
      <c r="I608" s="77">
        <v>0</v>
      </c>
      <c r="J608" s="77">
        <f>D608+H608</f>
        <v>250180.04</v>
      </c>
    </row>
    <row r="609" spans="1:10" ht="15.75" customHeight="1">
      <c r="A609" s="131" t="s">
        <v>314</v>
      </c>
      <c r="B609" s="131"/>
      <c r="C609" s="131"/>
      <c r="D609" s="131"/>
      <c r="E609" s="131"/>
      <c r="F609" s="131"/>
      <c r="G609" s="131"/>
      <c r="H609" s="131"/>
      <c r="I609" s="131"/>
      <c r="J609" s="132"/>
    </row>
    <row r="610" spans="1:10" ht="36.75" customHeight="1">
      <c r="A610" s="131" t="s">
        <v>752</v>
      </c>
      <c r="B610" s="129"/>
      <c r="C610" s="129"/>
      <c r="D610" s="129"/>
      <c r="E610" s="129"/>
      <c r="F610" s="129"/>
      <c r="G610" s="129"/>
      <c r="H610" s="129"/>
      <c r="I610" s="129"/>
      <c r="J610" s="130"/>
    </row>
    <row r="611" spans="1:10" ht="72.75" customHeight="1">
      <c r="A611" s="18"/>
      <c r="B611" s="20" t="s">
        <v>1112</v>
      </c>
      <c r="C611" s="67" t="s">
        <v>751</v>
      </c>
      <c r="D611" s="21"/>
      <c r="E611" s="21"/>
      <c r="F611" s="21"/>
      <c r="G611" s="21"/>
      <c r="H611" s="21"/>
      <c r="I611" s="21"/>
      <c r="J611" s="21"/>
    </row>
    <row r="612" spans="1:10" ht="15.75" customHeight="1">
      <c r="A612" s="139" t="s">
        <v>753</v>
      </c>
      <c r="B612" s="140"/>
      <c r="C612" s="140"/>
      <c r="D612" s="140"/>
      <c r="E612" s="140"/>
      <c r="F612" s="140"/>
      <c r="G612" s="140"/>
      <c r="H612" s="140"/>
      <c r="I612" s="140"/>
      <c r="J612" s="141"/>
    </row>
    <row r="613" spans="1:10" ht="83.25" customHeight="1">
      <c r="A613" s="32"/>
      <c r="B613" s="20" t="s">
        <v>1113</v>
      </c>
      <c r="C613" s="67" t="s">
        <v>751</v>
      </c>
      <c r="D613" s="32"/>
      <c r="E613" s="32"/>
      <c r="F613" s="32"/>
      <c r="G613" s="32"/>
      <c r="H613" s="32"/>
      <c r="I613" s="32"/>
      <c r="J613" s="32"/>
    </row>
    <row r="614" spans="1:10" ht="15.75" customHeight="1">
      <c r="A614" s="139" t="s">
        <v>754</v>
      </c>
      <c r="B614" s="140"/>
      <c r="C614" s="140"/>
      <c r="D614" s="140"/>
      <c r="E614" s="140"/>
      <c r="F614" s="140"/>
      <c r="G614" s="140"/>
      <c r="H614" s="140"/>
      <c r="I614" s="140"/>
      <c r="J614" s="141"/>
    </row>
    <row r="615" spans="1:10" ht="84.75" customHeight="1">
      <c r="A615" s="32"/>
      <c r="B615" s="127" t="s">
        <v>1114</v>
      </c>
      <c r="C615" s="67" t="s">
        <v>751</v>
      </c>
      <c r="D615" s="32"/>
      <c r="E615" s="32"/>
      <c r="F615" s="32"/>
      <c r="G615" s="32"/>
      <c r="H615" s="32"/>
      <c r="I615" s="32"/>
      <c r="J615" s="32"/>
    </row>
    <row r="616" spans="1:10" ht="25.5" customHeight="1">
      <c r="A616" s="139" t="s">
        <v>755</v>
      </c>
      <c r="B616" s="140"/>
      <c r="C616" s="140"/>
      <c r="D616" s="140"/>
      <c r="E616" s="140"/>
      <c r="F616" s="140"/>
      <c r="G616" s="140"/>
      <c r="H616" s="140"/>
      <c r="I616" s="140"/>
      <c r="J616" s="141"/>
    </row>
    <row r="617" spans="1:10" ht="49.5" customHeight="1">
      <c r="A617" s="66"/>
      <c r="B617" s="32" t="s">
        <v>462</v>
      </c>
      <c r="C617" s="67" t="s">
        <v>751</v>
      </c>
      <c r="D617" s="32"/>
      <c r="E617" s="32"/>
      <c r="F617" s="32"/>
      <c r="G617" s="32"/>
      <c r="H617" s="32"/>
      <c r="I617" s="32"/>
      <c r="J617" s="32"/>
    </row>
    <row r="618" spans="1:10" ht="24.75" customHeight="1">
      <c r="A618" s="139" t="s">
        <v>756</v>
      </c>
      <c r="B618" s="140"/>
      <c r="C618" s="140"/>
      <c r="D618" s="140"/>
      <c r="E618" s="140"/>
      <c r="F618" s="140"/>
      <c r="G618" s="140"/>
      <c r="H618" s="140"/>
      <c r="I618" s="140"/>
      <c r="J618" s="141"/>
    </row>
    <row r="619" spans="1:10" ht="36.75" customHeight="1">
      <c r="A619" s="66"/>
      <c r="B619" s="32" t="s">
        <v>463</v>
      </c>
      <c r="C619" s="67" t="s">
        <v>757</v>
      </c>
      <c r="D619" s="32"/>
      <c r="E619" s="32"/>
      <c r="F619" s="32"/>
      <c r="G619" s="32"/>
      <c r="H619" s="32"/>
      <c r="I619" s="32"/>
      <c r="J619" s="32"/>
    </row>
    <row r="620" spans="1:10" ht="15.75" customHeight="1">
      <c r="A620" s="139" t="s">
        <v>758</v>
      </c>
      <c r="B620" s="140"/>
      <c r="C620" s="140"/>
      <c r="D620" s="140"/>
      <c r="E620" s="140"/>
      <c r="F620" s="140"/>
      <c r="G620" s="140"/>
      <c r="H620" s="140"/>
      <c r="I620" s="140"/>
      <c r="J620" s="141"/>
    </row>
    <row r="621" spans="1:10" ht="40.5" customHeight="1">
      <c r="A621" s="32"/>
      <c r="B621" s="32" t="s">
        <v>464</v>
      </c>
      <c r="C621" s="67" t="s">
        <v>718</v>
      </c>
      <c r="D621" s="32"/>
      <c r="E621" s="32"/>
      <c r="F621" s="32"/>
      <c r="G621" s="32"/>
      <c r="H621" s="32"/>
      <c r="I621" s="32"/>
      <c r="J621" s="32"/>
    </row>
    <row r="622" spans="1:10" ht="26.25" customHeight="1">
      <c r="A622" s="139" t="s">
        <v>759</v>
      </c>
      <c r="B622" s="140"/>
      <c r="C622" s="140"/>
      <c r="D622" s="140"/>
      <c r="E622" s="140"/>
      <c r="F622" s="140"/>
      <c r="G622" s="140"/>
      <c r="H622" s="140"/>
      <c r="I622" s="140"/>
      <c r="J622" s="141"/>
    </row>
    <row r="623" spans="1:10" ht="27.75" customHeight="1">
      <c r="A623" s="32"/>
      <c r="B623" s="32" t="s">
        <v>465</v>
      </c>
      <c r="C623" s="67" t="s">
        <v>718</v>
      </c>
      <c r="D623" s="32"/>
      <c r="E623" s="32"/>
      <c r="F623" s="32"/>
      <c r="G623" s="32"/>
      <c r="H623" s="32"/>
      <c r="I623" s="32"/>
      <c r="J623" s="32"/>
    </row>
    <row r="624" spans="1:10" ht="12.75" customHeight="1">
      <c r="A624" s="139" t="s">
        <v>760</v>
      </c>
      <c r="B624" s="140"/>
      <c r="C624" s="140"/>
      <c r="D624" s="140"/>
      <c r="E624" s="140"/>
      <c r="F624" s="140"/>
      <c r="G624" s="140"/>
      <c r="H624" s="140"/>
      <c r="I624" s="140"/>
      <c r="J624" s="141"/>
    </row>
    <row r="625" spans="1:10" ht="28.5" customHeight="1">
      <c r="A625" s="66"/>
      <c r="B625" s="32" t="s">
        <v>466</v>
      </c>
      <c r="C625" s="67" t="s">
        <v>718</v>
      </c>
      <c r="D625" s="32"/>
      <c r="E625" s="32"/>
      <c r="F625" s="32"/>
      <c r="G625" s="32"/>
      <c r="H625" s="32"/>
      <c r="I625" s="32"/>
      <c r="J625" s="32"/>
    </row>
    <row r="626" spans="1:10" ht="13.5" customHeight="1">
      <c r="A626" s="139" t="s">
        <v>761</v>
      </c>
      <c r="B626" s="140"/>
      <c r="C626" s="140"/>
      <c r="D626" s="140"/>
      <c r="E626" s="140"/>
      <c r="F626" s="140"/>
      <c r="G626" s="140"/>
      <c r="H626" s="140"/>
      <c r="I626" s="140"/>
      <c r="J626" s="141"/>
    </row>
    <row r="627" spans="1:10" ht="24.75" customHeight="1">
      <c r="A627" s="66"/>
      <c r="B627" s="32" t="s">
        <v>467</v>
      </c>
      <c r="C627" s="67" t="s">
        <v>718</v>
      </c>
      <c r="D627" s="32"/>
      <c r="E627" s="32"/>
      <c r="F627" s="32"/>
      <c r="G627" s="32"/>
      <c r="H627" s="32"/>
      <c r="I627" s="32"/>
      <c r="J627" s="32"/>
    </row>
    <row r="628" spans="1:10" ht="16.5" customHeight="1">
      <c r="A628" s="139" t="s">
        <v>762</v>
      </c>
      <c r="B628" s="140"/>
      <c r="C628" s="140"/>
      <c r="D628" s="140"/>
      <c r="E628" s="140"/>
      <c r="F628" s="140"/>
      <c r="G628" s="140"/>
      <c r="H628" s="140"/>
      <c r="I628" s="140"/>
      <c r="J628" s="141"/>
    </row>
    <row r="629" spans="1:10" ht="37.5" customHeight="1">
      <c r="A629" s="66"/>
      <c r="B629" s="32" t="s">
        <v>468</v>
      </c>
      <c r="C629" s="67" t="s">
        <v>718</v>
      </c>
      <c r="D629" s="32"/>
      <c r="E629" s="32"/>
      <c r="F629" s="32"/>
      <c r="G629" s="32"/>
      <c r="H629" s="32"/>
      <c r="I629" s="32"/>
      <c r="J629" s="32"/>
    </row>
    <row r="630" spans="1:10" ht="26.25" customHeight="1">
      <c r="A630" s="139" t="s">
        <v>763</v>
      </c>
      <c r="B630" s="140"/>
      <c r="C630" s="140"/>
      <c r="D630" s="140"/>
      <c r="E630" s="140"/>
      <c r="F630" s="140"/>
      <c r="G630" s="140"/>
      <c r="H630" s="140"/>
      <c r="I630" s="140"/>
      <c r="J630" s="141"/>
    </row>
    <row r="631" spans="1:10" ht="25.5" customHeight="1">
      <c r="A631" s="66"/>
      <c r="B631" s="32" t="s">
        <v>469</v>
      </c>
      <c r="C631" s="67" t="s">
        <v>718</v>
      </c>
      <c r="D631" s="32"/>
      <c r="E631" s="32"/>
      <c r="F631" s="32"/>
      <c r="G631" s="32"/>
      <c r="H631" s="32"/>
      <c r="I631" s="32"/>
      <c r="J631" s="32"/>
    </row>
    <row r="632" spans="1:10" ht="15.75" customHeight="1">
      <c r="A632" s="139" t="s">
        <v>764</v>
      </c>
      <c r="B632" s="140"/>
      <c r="C632" s="140"/>
      <c r="D632" s="140"/>
      <c r="E632" s="140"/>
      <c r="F632" s="140"/>
      <c r="G632" s="140"/>
      <c r="H632" s="140"/>
      <c r="I632" s="140"/>
      <c r="J632" s="141"/>
    </row>
    <row r="633" spans="1:10" ht="27" customHeight="1">
      <c r="A633" s="66"/>
      <c r="B633" s="32" t="s">
        <v>470</v>
      </c>
      <c r="C633" s="67" t="s">
        <v>765</v>
      </c>
      <c r="D633" s="32"/>
      <c r="E633" s="32"/>
      <c r="F633" s="32"/>
      <c r="G633" s="32"/>
      <c r="H633" s="32"/>
      <c r="I633" s="32"/>
      <c r="J633" s="32"/>
    </row>
    <row r="634" spans="1:10" ht="13.5" customHeight="1">
      <c r="A634" s="139" t="s">
        <v>766</v>
      </c>
      <c r="B634" s="140"/>
      <c r="C634" s="140"/>
      <c r="D634" s="140"/>
      <c r="E634" s="140"/>
      <c r="F634" s="140"/>
      <c r="G634" s="140"/>
      <c r="H634" s="140"/>
      <c r="I634" s="140"/>
      <c r="J634" s="141"/>
    </row>
    <row r="635" spans="1:10" ht="25.5" customHeight="1">
      <c r="A635" s="66"/>
      <c r="B635" s="32" t="s">
        <v>471</v>
      </c>
      <c r="C635" s="67" t="s">
        <v>448</v>
      </c>
      <c r="D635" s="32"/>
      <c r="E635" s="32"/>
      <c r="F635" s="32"/>
      <c r="G635" s="32"/>
      <c r="H635" s="32"/>
      <c r="I635" s="32"/>
      <c r="J635" s="32"/>
    </row>
    <row r="636" spans="1:10" ht="25.5" customHeight="1">
      <c r="A636" s="139" t="s">
        <v>767</v>
      </c>
      <c r="B636" s="140"/>
      <c r="C636" s="140"/>
      <c r="D636" s="140"/>
      <c r="E636" s="140"/>
      <c r="F636" s="140"/>
      <c r="G636" s="140"/>
      <c r="H636" s="140"/>
      <c r="I636" s="140"/>
      <c r="J636" s="141"/>
    </row>
    <row r="637" spans="1:10" ht="74.25" customHeight="1">
      <c r="A637" s="66"/>
      <c r="B637" s="127" t="s">
        <v>1115</v>
      </c>
      <c r="C637" s="67" t="s">
        <v>768</v>
      </c>
      <c r="D637" s="32"/>
      <c r="E637" s="32"/>
      <c r="F637" s="32"/>
      <c r="G637" s="32"/>
      <c r="H637" s="32"/>
      <c r="I637" s="32"/>
      <c r="J637" s="32"/>
    </row>
    <row r="638" spans="1:10" ht="13.5" customHeight="1">
      <c r="A638" s="139" t="s">
        <v>769</v>
      </c>
      <c r="B638" s="140"/>
      <c r="C638" s="140"/>
      <c r="D638" s="140"/>
      <c r="E638" s="140"/>
      <c r="F638" s="140"/>
      <c r="G638" s="140"/>
      <c r="H638" s="140"/>
      <c r="I638" s="140"/>
      <c r="J638" s="141"/>
    </row>
    <row r="639" spans="1:10" ht="75" customHeight="1">
      <c r="A639" s="66"/>
      <c r="B639" s="127" t="s">
        <v>1116</v>
      </c>
      <c r="C639" s="67" t="s">
        <v>770</v>
      </c>
      <c r="D639" s="32"/>
      <c r="E639" s="32"/>
      <c r="F639" s="32"/>
      <c r="G639" s="32"/>
      <c r="H639" s="32"/>
      <c r="I639" s="32"/>
      <c r="J639" s="32"/>
    </row>
    <row r="640" spans="1:10" ht="15.75" customHeight="1">
      <c r="A640" s="139" t="s">
        <v>771</v>
      </c>
      <c r="B640" s="140"/>
      <c r="C640" s="140"/>
      <c r="D640" s="140"/>
      <c r="E640" s="140"/>
      <c r="F640" s="140"/>
      <c r="G640" s="140"/>
      <c r="H640" s="140"/>
      <c r="I640" s="140"/>
      <c r="J640" s="141"/>
    </row>
    <row r="641" spans="1:10" ht="72">
      <c r="A641" s="68"/>
      <c r="B641" s="127" t="s">
        <v>1117</v>
      </c>
      <c r="C641" s="67" t="s">
        <v>772</v>
      </c>
      <c r="D641" s="32"/>
      <c r="E641" s="32"/>
      <c r="F641" s="32"/>
      <c r="G641" s="32"/>
      <c r="H641" s="32"/>
      <c r="I641" s="32"/>
      <c r="J641" s="32"/>
    </row>
    <row r="642" spans="1:10" ht="15.75" customHeight="1">
      <c r="A642" s="139" t="s">
        <v>773</v>
      </c>
      <c r="B642" s="140"/>
      <c r="C642" s="140"/>
      <c r="D642" s="140"/>
      <c r="E642" s="140"/>
      <c r="F642" s="140"/>
      <c r="G642" s="140"/>
      <c r="H642" s="140"/>
      <c r="I642" s="140"/>
      <c r="J642" s="141"/>
    </row>
    <row r="643" spans="1:10" ht="62.25" customHeight="1">
      <c r="A643" s="68"/>
      <c r="B643" s="127" t="s">
        <v>1121</v>
      </c>
      <c r="C643" s="67" t="s">
        <v>751</v>
      </c>
      <c r="D643" s="32"/>
      <c r="E643" s="32"/>
      <c r="F643" s="32"/>
      <c r="G643" s="32"/>
      <c r="H643" s="32"/>
      <c r="I643" s="32"/>
      <c r="J643" s="32"/>
    </row>
    <row r="644" spans="1:10" ht="14.25" customHeight="1">
      <c r="A644" s="139" t="s">
        <v>774</v>
      </c>
      <c r="B644" s="140"/>
      <c r="C644" s="140"/>
      <c r="D644" s="140"/>
      <c r="E644" s="140"/>
      <c r="F644" s="140"/>
      <c r="G644" s="140"/>
      <c r="H644" s="140"/>
      <c r="I644" s="140"/>
      <c r="J644" s="141"/>
    </row>
    <row r="645" spans="1:10" ht="72.75" customHeight="1">
      <c r="A645" s="68"/>
      <c r="B645" s="127" t="s">
        <v>1118</v>
      </c>
      <c r="C645" s="67" t="s">
        <v>751</v>
      </c>
      <c r="D645" s="32"/>
      <c r="E645" s="32"/>
      <c r="F645" s="32"/>
      <c r="G645" s="32"/>
      <c r="H645" s="32"/>
      <c r="I645" s="32"/>
      <c r="J645" s="32"/>
    </row>
    <row r="646" spans="1:10" ht="17.25" customHeight="1">
      <c r="A646" s="139" t="s">
        <v>775</v>
      </c>
      <c r="B646" s="140"/>
      <c r="C646" s="140"/>
      <c r="D646" s="140"/>
      <c r="E646" s="140"/>
      <c r="F646" s="140"/>
      <c r="G646" s="140"/>
      <c r="H646" s="140"/>
      <c r="I646" s="140"/>
      <c r="J646" s="141"/>
    </row>
    <row r="647" spans="1:10" ht="63.75" customHeight="1">
      <c r="A647" s="68"/>
      <c r="B647" s="32" t="s">
        <v>472</v>
      </c>
      <c r="C647" s="67" t="s">
        <v>473</v>
      </c>
      <c r="D647" s="32"/>
      <c r="E647" s="32"/>
      <c r="F647" s="32"/>
      <c r="G647" s="32"/>
      <c r="H647" s="32"/>
      <c r="I647" s="32"/>
      <c r="J647" s="32"/>
    </row>
    <row r="648" spans="1:10" ht="36.75" customHeight="1">
      <c r="A648" s="139" t="s">
        <v>776</v>
      </c>
      <c r="B648" s="140"/>
      <c r="C648" s="140"/>
      <c r="D648" s="140"/>
      <c r="E648" s="140"/>
      <c r="F648" s="140"/>
      <c r="G648" s="140"/>
      <c r="H648" s="140"/>
      <c r="I648" s="140"/>
      <c r="J648" s="141"/>
    </row>
    <row r="649" spans="1:10" ht="85.5" customHeight="1">
      <c r="A649" s="68"/>
      <c r="B649" s="127" t="s">
        <v>1119</v>
      </c>
      <c r="C649" s="67" t="s">
        <v>777</v>
      </c>
      <c r="D649" s="32"/>
      <c r="E649" s="32"/>
      <c r="F649" s="32"/>
      <c r="G649" s="32"/>
      <c r="H649" s="32"/>
      <c r="I649" s="32"/>
      <c r="J649" s="32"/>
    </row>
    <row r="650" spans="1:10" ht="24" customHeight="1">
      <c r="A650" s="139" t="s">
        <v>778</v>
      </c>
      <c r="B650" s="140"/>
      <c r="C650" s="140"/>
      <c r="D650" s="140"/>
      <c r="E650" s="140"/>
      <c r="F650" s="140"/>
      <c r="G650" s="140"/>
      <c r="H650" s="140"/>
      <c r="I650" s="140"/>
      <c r="J650" s="141"/>
    </row>
    <row r="651" spans="1:10" ht="39" customHeight="1">
      <c r="A651" s="15" t="s">
        <v>315</v>
      </c>
      <c r="B651" s="15" t="s">
        <v>474</v>
      </c>
      <c r="C651" s="16"/>
      <c r="D651" s="77">
        <v>65</v>
      </c>
      <c r="E651" s="77">
        <v>0</v>
      </c>
      <c r="F651" s="77">
        <v>0</v>
      </c>
      <c r="G651" s="77">
        <v>0</v>
      </c>
      <c r="H651" s="77">
        <v>0</v>
      </c>
      <c r="I651" s="77">
        <v>0</v>
      </c>
      <c r="J651" s="77">
        <f>D651+H651</f>
        <v>65</v>
      </c>
    </row>
    <row r="652" spans="1:10" ht="15" customHeight="1">
      <c r="A652" s="131" t="s">
        <v>316</v>
      </c>
      <c r="B652" s="131"/>
      <c r="C652" s="131"/>
      <c r="D652" s="131"/>
      <c r="E652" s="131"/>
      <c r="F652" s="131"/>
      <c r="G652" s="131"/>
      <c r="H652" s="131"/>
      <c r="I652" s="131"/>
      <c r="J652" s="132"/>
    </row>
    <row r="653" spans="1:10" ht="37.5" customHeight="1">
      <c r="A653" s="182" t="s">
        <v>749</v>
      </c>
      <c r="B653" s="164"/>
      <c r="C653" s="164"/>
      <c r="D653" s="164"/>
      <c r="E653" s="164"/>
      <c r="F653" s="164"/>
      <c r="G653" s="164"/>
      <c r="H653" s="164"/>
      <c r="I653" s="164"/>
      <c r="J653" s="165"/>
    </row>
    <row r="654" spans="1:10" ht="72" customHeight="1">
      <c r="A654" s="68"/>
      <c r="B654" s="127" t="s">
        <v>1122</v>
      </c>
      <c r="C654" s="67" t="s">
        <v>751</v>
      </c>
      <c r="D654" s="32"/>
      <c r="E654" s="32"/>
      <c r="F654" s="32"/>
      <c r="G654" s="32"/>
      <c r="H654" s="32"/>
      <c r="I654" s="32"/>
      <c r="J654" s="32"/>
    </row>
    <row r="655" spans="1:10" ht="26.25" customHeight="1">
      <c r="A655" s="139" t="s">
        <v>779</v>
      </c>
      <c r="B655" s="140"/>
      <c r="C655" s="140"/>
      <c r="D655" s="140"/>
      <c r="E655" s="140"/>
      <c r="F655" s="140"/>
      <c r="G655" s="140"/>
      <c r="H655" s="140"/>
      <c r="I655" s="140"/>
      <c r="J655" s="141"/>
    </row>
    <row r="656" spans="1:10" ht="27" customHeight="1">
      <c r="A656" s="15" t="s">
        <v>475</v>
      </c>
      <c r="B656" s="15" t="s">
        <v>317</v>
      </c>
      <c r="C656" s="16"/>
      <c r="D656" s="77">
        <v>46797.39</v>
      </c>
      <c r="E656" s="77">
        <v>0</v>
      </c>
      <c r="F656" s="77">
        <v>22733.57</v>
      </c>
      <c r="G656" s="77">
        <v>24063.82</v>
      </c>
      <c r="H656" s="77">
        <v>0</v>
      </c>
      <c r="I656" s="77">
        <v>0</v>
      </c>
      <c r="J656" s="77">
        <f>D656+H656</f>
        <v>46797.39</v>
      </c>
    </row>
    <row r="657" spans="1:10" ht="14.25" customHeight="1">
      <c r="A657" s="131" t="s">
        <v>476</v>
      </c>
      <c r="B657" s="131"/>
      <c r="C657" s="131"/>
      <c r="D657" s="131"/>
      <c r="E657" s="131"/>
      <c r="F657" s="131"/>
      <c r="G657" s="131"/>
      <c r="H657" s="131"/>
      <c r="I657" s="131"/>
      <c r="J657" s="132"/>
    </row>
    <row r="658" spans="1:10" ht="27.75" customHeight="1">
      <c r="A658" s="131" t="s">
        <v>750</v>
      </c>
      <c r="B658" s="129"/>
      <c r="C658" s="129"/>
      <c r="D658" s="129"/>
      <c r="E658" s="129"/>
      <c r="F658" s="129"/>
      <c r="G658" s="129"/>
      <c r="H658" s="129"/>
      <c r="I658" s="129"/>
      <c r="J658" s="130"/>
    </row>
    <row r="659" spans="1:10" ht="25.5" customHeight="1">
      <c r="A659" s="68"/>
      <c r="B659" s="32" t="s">
        <v>477</v>
      </c>
      <c r="C659" s="67" t="s">
        <v>718</v>
      </c>
      <c r="D659" s="32"/>
      <c r="E659" s="32"/>
      <c r="F659" s="32"/>
      <c r="G659" s="32"/>
      <c r="H659" s="32"/>
      <c r="I659" s="32"/>
      <c r="J659" s="32"/>
    </row>
    <row r="660" spans="1:10" ht="14.25" customHeight="1">
      <c r="A660" s="139" t="s">
        <v>780</v>
      </c>
      <c r="B660" s="140"/>
      <c r="C660" s="140"/>
      <c r="D660" s="140"/>
      <c r="E660" s="140"/>
      <c r="F660" s="140"/>
      <c r="G660" s="140"/>
      <c r="H660" s="140"/>
      <c r="I660" s="140"/>
      <c r="J660" s="141"/>
    </row>
    <row r="661" spans="1:10" ht="96.75" customHeight="1">
      <c r="A661" s="68"/>
      <c r="B661" s="127" t="s">
        <v>1120</v>
      </c>
      <c r="C661" s="67" t="s">
        <v>781</v>
      </c>
      <c r="D661" s="32"/>
      <c r="E661" s="32"/>
      <c r="F661" s="32"/>
      <c r="G661" s="32"/>
      <c r="H661" s="32"/>
      <c r="I661" s="32"/>
      <c r="J661" s="32"/>
    </row>
    <row r="662" spans="1:10" ht="27" customHeight="1">
      <c r="A662" s="139" t="s">
        <v>782</v>
      </c>
      <c r="B662" s="140"/>
      <c r="C662" s="140"/>
      <c r="D662" s="140"/>
      <c r="E662" s="140"/>
      <c r="F662" s="140"/>
      <c r="G662" s="140"/>
      <c r="H662" s="140"/>
      <c r="I662" s="140"/>
      <c r="J662" s="141"/>
    </row>
    <row r="663" spans="1:10" ht="13.5" customHeight="1">
      <c r="A663" s="44" t="s">
        <v>77</v>
      </c>
      <c r="B663" s="44" t="s">
        <v>78</v>
      </c>
      <c r="C663" s="42"/>
      <c r="D663" s="45">
        <f t="shared" ref="D663:I663" si="16">D664</f>
        <v>0</v>
      </c>
      <c r="E663" s="45">
        <f t="shared" si="16"/>
        <v>0</v>
      </c>
      <c r="F663" s="45">
        <f t="shared" si="16"/>
        <v>0</v>
      </c>
      <c r="G663" s="45">
        <f t="shared" si="16"/>
        <v>0</v>
      </c>
      <c r="H663" s="45">
        <f t="shared" si="16"/>
        <v>0</v>
      </c>
      <c r="I663" s="45">
        <f t="shared" si="16"/>
        <v>0</v>
      </c>
      <c r="J663" s="45">
        <f>D663+H663+I663</f>
        <v>0</v>
      </c>
    </row>
    <row r="664" spans="1:10" ht="25.5" customHeight="1">
      <c r="A664" s="14" t="s">
        <v>79</v>
      </c>
      <c r="B664" s="15" t="s">
        <v>80</v>
      </c>
      <c r="C664" s="16"/>
      <c r="D664" s="17">
        <v>0</v>
      </c>
      <c r="E664" s="17">
        <v>0</v>
      </c>
      <c r="F664" s="17">
        <v>0</v>
      </c>
      <c r="G664" s="17">
        <v>0</v>
      </c>
      <c r="H664" s="17">
        <v>0</v>
      </c>
      <c r="I664" s="17">
        <v>0</v>
      </c>
      <c r="J664" s="17">
        <f>D664+H664+I664</f>
        <v>0</v>
      </c>
    </row>
    <row r="665" spans="1:10" ht="15" customHeight="1">
      <c r="A665" s="131" t="s">
        <v>318</v>
      </c>
      <c r="B665" s="131"/>
      <c r="C665" s="131"/>
      <c r="D665" s="131"/>
      <c r="E665" s="131"/>
      <c r="F665" s="131"/>
      <c r="G665" s="131"/>
      <c r="H665" s="131"/>
      <c r="I665" s="131"/>
      <c r="J665" s="132"/>
    </row>
    <row r="666" spans="1:10" ht="38.25" customHeight="1">
      <c r="A666" s="131" t="s">
        <v>783</v>
      </c>
      <c r="B666" s="129"/>
      <c r="C666" s="129"/>
      <c r="D666" s="129"/>
      <c r="E666" s="129"/>
      <c r="F666" s="129"/>
      <c r="G666" s="129"/>
      <c r="H666" s="129"/>
      <c r="I666" s="129"/>
      <c r="J666" s="130"/>
    </row>
    <row r="667" spans="1:10" ht="73.5" customHeight="1">
      <c r="A667" s="18"/>
      <c r="B667" s="20" t="s">
        <v>478</v>
      </c>
      <c r="C667" s="67" t="s">
        <v>440</v>
      </c>
      <c r="D667" s="21"/>
      <c r="E667" s="21"/>
      <c r="F667" s="21"/>
      <c r="G667" s="21"/>
      <c r="H667" s="21"/>
      <c r="I667" s="21"/>
      <c r="J667" s="21"/>
    </row>
    <row r="668" spans="1:10" ht="38.25" customHeight="1">
      <c r="A668" s="136" t="s">
        <v>784</v>
      </c>
      <c r="B668" s="147"/>
      <c r="C668" s="147"/>
      <c r="D668" s="147"/>
      <c r="E668" s="147"/>
      <c r="F668" s="147"/>
      <c r="G668" s="147"/>
      <c r="H668" s="147"/>
      <c r="I668" s="147"/>
      <c r="J668" s="148"/>
    </row>
    <row r="669" spans="1:10" ht="50.25" customHeight="1">
      <c r="A669" s="33"/>
      <c r="B669" s="20" t="s">
        <v>479</v>
      </c>
      <c r="C669" s="67" t="s">
        <v>480</v>
      </c>
      <c r="D669" s="28"/>
      <c r="E669" s="28"/>
      <c r="F669" s="28"/>
      <c r="G669" s="28"/>
      <c r="H669" s="28"/>
      <c r="I669" s="28"/>
      <c r="J669" s="28"/>
    </row>
    <row r="670" spans="1:10" ht="26.25" customHeight="1">
      <c r="A670" s="136" t="s">
        <v>785</v>
      </c>
      <c r="B670" s="147"/>
      <c r="C670" s="147"/>
      <c r="D670" s="147"/>
      <c r="E670" s="147"/>
      <c r="F670" s="147"/>
      <c r="G670" s="147"/>
      <c r="H670" s="147"/>
      <c r="I670" s="147"/>
      <c r="J670" s="148"/>
    </row>
    <row r="671" spans="1:10" ht="26.25" customHeight="1">
      <c r="A671" s="33" t="s">
        <v>481</v>
      </c>
      <c r="B671" s="15" t="s">
        <v>482</v>
      </c>
      <c r="C671" s="16"/>
      <c r="D671" s="179" t="s">
        <v>103</v>
      </c>
      <c r="E671" s="180"/>
      <c r="F671" s="180"/>
      <c r="G671" s="180"/>
      <c r="H671" s="180"/>
      <c r="I671" s="180"/>
      <c r="J671" s="181"/>
    </row>
    <row r="672" spans="1:10" ht="15" customHeight="1">
      <c r="A672" s="131" t="s">
        <v>483</v>
      </c>
      <c r="B672" s="131"/>
      <c r="C672" s="131"/>
      <c r="D672" s="131"/>
      <c r="E672" s="131"/>
      <c r="F672" s="131"/>
      <c r="G672" s="131"/>
      <c r="H672" s="131"/>
      <c r="I672" s="131"/>
      <c r="J672" s="132"/>
    </row>
    <row r="673" spans="1:17" ht="26.25" customHeight="1">
      <c r="A673" s="131" t="s">
        <v>484</v>
      </c>
      <c r="B673" s="129"/>
      <c r="C673" s="129"/>
      <c r="D673" s="129"/>
      <c r="E673" s="129"/>
      <c r="F673" s="129"/>
      <c r="G673" s="129"/>
      <c r="H673" s="129"/>
      <c r="I673" s="129"/>
      <c r="J673" s="130"/>
    </row>
    <row r="674" spans="1:17" ht="25.5" customHeight="1">
      <c r="A674" s="33"/>
      <c r="B674" s="20" t="s">
        <v>485</v>
      </c>
      <c r="C674" s="67" t="s">
        <v>486</v>
      </c>
      <c r="D674" s="17"/>
      <c r="E674" s="17"/>
      <c r="F674" s="17"/>
      <c r="G674" s="17"/>
      <c r="H674" s="17"/>
      <c r="I674" s="17"/>
      <c r="J674" s="17"/>
    </row>
    <row r="675" spans="1:17" ht="15.75" customHeight="1">
      <c r="A675" s="136" t="s">
        <v>487</v>
      </c>
      <c r="B675" s="147"/>
      <c r="C675" s="147"/>
      <c r="D675" s="147"/>
      <c r="E675" s="147"/>
      <c r="F675" s="147"/>
      <c r="G675" s="147"/>
      <c r="H675" s="147"/>
      <c r="I675" s="147"/>
      <c r="J675" s="148"/>
    </row>
    <row r="676" spans="1:17" ht="39.75" customHeight="1">
      <c r="A676" s="44" t="s">
        <v>81</v>
      </c>
      <c r="B676" s="78" t="s">
        <v>83</v>
      </c>
      <c r="C676" s="42"/>
      <c r="D676" s="79">
        <f t="shared" ref="D676:I676" si="17">D677</f>
        <v>10540.57</v>
      </c>
      <c r="E676" s="79">
        <f t="shared" si="17"/>
        <v>0</v>
      </c>
      <c r="F676" s="79">
        <f t="shared" si="17"/>
        <v>0</v>
      </c>
      <c r="G676" s="79">
        <f t="shared" si="17"/>
        <v>10190.35</v>
      </c>
      <c r="H676" s="79">
        <f t="shared" si="17"/>
        <v>0</v>
      </c>
      <c r="I676" s="79">
        <f t="shared" si="17"/>
        <v>0</v>
      </c>
      <c r="J676" s="79">
        <f>D676+H676+I676</f>
        <v>10540.57</v>
      </c>
    </row>
    <row r="677" spans="1:17" ht="48.75" customHeight="1">
      <c r="A677" s="80" t="s">
        <v>82</v>
      </c>
      <c r="B677" s="15" t="s">
        <v>319</v>
      </c>
      <c r="C677" s="16"/>
      <c r="D677" s="17">
        <v>10540.57</v>
      </c>
      <c r="E677" s="17">
        <v>0</v>
      </c>
      <c r="F677" s="17">
        <v>0</v>
      </c>
      <c r="G677" s="17">
        <v>10190.35</v>
      </c>
      <c r="H677" s="17">
        <v>0</v>
      </c>
      <c r="I677" s="17">
        <v>0</v>
      </c>
      <c r="J677" s="17">
        <f>D677+H677+I677</f>
        <v>10540.57</v>
      </c>
    </row>
    <row r="678" spans="1:17" ht="15" customHeight="1">
      <c r="A678" s="131" t="s">
        <v>320</v>
      </c>
      <c r="B678" s="131"/>
      <c r="C678" s="131"/>
      <c r="D678" s="131"/>
      <c r="E678" s="131"/>
      <c r="F678" s="131"/>
      <c r="G678" s="131"/>
      <c r="H678" s="131"/>
      <c r="I678" s="131"/>
      <c r="J678" s="132"/>
    </row>
    <row r="679" spans="1:17" ht="49.5" customHeight="1">
      <c r="A679" s="131" t="s">
        <v>786</v>
      </c>
      <c r="B679" s="129"/>
      <c r="C679" s="129"/>
      <c r="D679" s="129"/>
      <c r="E679" s="129"/>
      <c r="F679" s="129"/>
      <c r="G679" s="129"/>
      <c r="H679" s="129"/>
      <c r="I679" s="129"/>
      <c r="J679" s="130"/>
    </row>
    <row r="680" spans="1:17" ht="15" customHeight="1">
      <c r="A680" s="18"/>
      <c r="B680" s="18" t="s">
        <v>488</v>
      </c>
      <c r="C680" s="67" t="s">
        <v>394</v>
      </c>
      <c r="D680" s="21"/>
      <c r="E680" s="21"/>
      <c r="F680" s="21"/>
      <c r="G680" s="21"/>
      <c r="H680" s="21"/>
      <c r="I680" s="21"/>
      <c r="J680" s="21"/>
    </row>
    <row r="681" spans="1:17" ht="25.5" customHeight="1">
      <c r="A681" s="139" t="s">
        <v>787</v>
      </c>
      <c r="B681" s="147"/>
      <c r="C681" s="147"/>
      <c r="D681" s="147"/>
      <c r="E681" s="147"/>
      <c r="F681" s="147"/>
      <c r="G681" s="147"/>
      <c r="H681" s="147"/>
      <c r="I681" s="147"/>
      <c r="J681" s="148"/>
    </row>
    <row r="682" spans="1:17" ht="12.75" customHeight="1">
      <c r="A682" s="142" t="s">
        <v>216</v>
      </c>
      <c r="B682" s="143"/>
      <c r="C682" s="143"/>
      <c r="D682" s="143"/>
      <c r="E682" s="143"/>
      <c r="F682" s="143"/>
      <c r="G682" s="143"/>
      <c r="H682" s="143"/>
      <c r="I682" s="143"/>
      <c r="J682" s="144"/>
      <c r="K682" s="3"/>
      <c r="L682" s="3"/>
    </row>
    <row r="683" spans="1:17" ht="26.25" customHeight="1">
      <c r="A683" s="44" t="s">
        <v>154</v>
      </c>
      <c r="B683" s="41" t="s">
        <v>43</v>
      </c>
      <c r="C683" s="42"/>
      <c r="D683" s="45">
        <f t="shared" ref="D683:I683" si="18">D684+D691</f>
        <v>1778.39</v>
      </c>
      <c r="E683" s="45">
        <f t="shared" si="18"/>
        <v>0</v>
      </c>
      <c r="F683" s="45">
        <f t="shared" si="18"/>
        <v>0</v>
      </c>
      <c r="G683" s="45">
        <f t="shared" si="18"/>
        <v>0</v>
      </c>
      <c r="H683" s="45">
        <f t="shared" si="18"/>
        <v>0</v>
      </c>
      <c r="I683" s="45">
        <f t="shared" si="18"/>
        <v>0</v>
      </c>
      <c r="J683" s="45">
        <f>D683+H683+I683</f>
        <v>1778.39</v>
      </c>
      <c r="K683" s="3"/>
      <c r="L683" s="3"/>
      <c r="M683" s="3"/>
      <c r="N683" s="3"/>
      <c r="O683" s="3"/>
      <c r="P683" s="3"/>
      <c r="Q683" s="3"/>
    </row>
    <row r="684" spans="1:17" ht="51.75" customHeight="1">
      <c r="A684" s="14" t="s">
        <v>155</v>
      </c>
      <c r="B684" s="15" t="s">
        <v>142</v>
      </c>
      <c r="C684" s="16"/>
      <c r="D684" s="17">
        <v>577.69000000000005</v>
      </c>
      <c r="E684" s="17">
        <v>0</v>
      </c>
      <c r="F684" s="17">
        <v>0</v>
      </c>
      <c r="G684" s="17">
        <v>0</v>
      </c>
      <c r="H684" s="17">
        <v>0</v>
      </c>
      <c r="I684" s="17">
        <v>0</v>
      </c>
      <c r="J684" s="17">
        <f>D684+H684+I684</f>
        <v>577.69000000000005</v>
      </c>
      <c r="K684" s="3"/>
      <c r="L684" s="3"/>
    </row>
    <row r="685" spans="1:17" ht="15.75" customHeight="1">
      <c r="A685" s="131" t="s">
        <v>380</v>
      </c>
      <c r="B685" s="131"/>
      <c r="C685" s="131"/>
      <c r="D685" s="131"/>
      <c r="E685" s="131"/>
      <c r="F685" s="131"/>
      <c r="G685" s="131"/>
      <c r="H685" s="131"/>
      <c r="I685" s="131"/>
      <c r="J685" s="132"/>
      <c r="K685" s="3"/>
      <c r="L685" s="3"/>
    </row>
    <row r="686" spans="1:17" ht="38.25" customHeight="1">
      <c r="A686" s="133" t="s">
        <v>739</v>
      </c>
      <c r="B686" s="145"/>
      <c r="C686" s="145"/>
      <c r="D686" s="145"/>
      <c r="E686" s="145"/>
      <c r="F686" s="145"/>
      <c r="G686" s="145"/>
      <c r="H686" s="145"/>
      <c r="I686" s="145"/>
      <c r="J686" s="146"/>
    </row>
    <row r="687" spans="1:17" ht="97.5" customHeight="1">
      <c r="A687" s="15"/>
      <c r="B687" s="20" t="s">
        <v>990</v>
      </c>
      <c r="C687" s="67" t="s">
        <v>994</v>
      </c>
      <c r="D687" s="34"/>
      <c r="E687" s="34"/>
      <c r="F687" s="34"/>
      <c r="G687" s="34"/>
      <c r="H687" s="34"/>
      <c r="I687" s="34"/>
      <c r="J687" s="34"/>
    </row>
    <row r="688" spans="1:17" ht="27.75" customHeight="1">
      <c r="A688" s="136" t="s">
        <v>993</v>
      </c>
      <c r="B688" s="147"/>
      <c r="C688" s="147"/>
      <c r="D688" s="147"/>
      <c r="E688" s="147"/>
      <c r="F688" s="147"/>
      <c r="G688" s="147"/>
      <c r="H688" s="147"/>
      <c r="I688" s="147"/>
      <c r="J688" s="148"/>
    </row>
    <row r="689" spans="1:10" ht="87" customHeight="1">
      <c r="A689" s="33"/>
      <c r="B689" s="20" t="s">
        <v>991</v>
      </c>
      <c r="C689" s="67" t="s">
        <v>994</v>
      </c>
      <c r="D689" s="28"/>
      <c r="E689" s="28"/>
      <c r="F689" s="28"/>
      <c r="G689" s="28"/>
      <c r="H689" s="28"/>
      <c r="I689" s="28"/>
      <c r="J689" s="28"/>
    </row>
    <row r="690" spans="1:10" ht="17.25" customHeight="1">
      <c r="A690" s="136" t="s">
        <v>995</v>
      </c>
      <c r="B690" s="147"/>
      <c r="C690" s="147"/>
      <c r="D690" s="147"/>
      <c r="E690" s="147"/>
      <c r="F690" s="147"/>
      <c r="G690" s="147"/>
      <c r="H690" s="147"/>
      <c r="I690" s="147"/>
      <c r="J690" s="148"/>
    </row>
    <row r="691" spans="1:10" ht="36.75" customHeight="1">
      <c r="A691" s="15" t="s">
        <v>217</v>
      </c>
      <c r="B691" s="32" t="s">
        <v>45</v>
      </c>
      <c r="C691" s="16"/>
      <c r="D691" s="17">
        <v>1200.7</v>
      </c>
      <c r="E691" s="17">
        <v>0</v>
      </c>
      <c r="F691" s="17">
        <v>0</v>
      </c>
      <c r="G691" s="17">
        <v>0</v>
      </c>
      <c r="H691" s="17">
        <v>0</v>
      </c>
      <c r="I691" s="17">
        <v>0</v>
      </c>
      <c r="J691" s="17">
        <f>D691+H691+I691</f>
        <v>1200.7</v>
      </c>
    </row>
    <row r="692" spans="1:10" ht="18" customHeight="1">
      <c r="A692" s="131" t="s">
        <v>381</v>
      </c>
      <c r="B692" s="131"/>
      <c r="C692" s="131"/>
      <c r="D692" s="131"/>
      <c r="E692" s="131"/>
      <c r="F692" s="131"/>
      <c r="G692" s="131"/>
      <c r="H692" s="131"/>
      <c r="I692" s="131"/>
      <c r="J692" s="132"/>
    </row>
    <row r="693" spans="1:10" ht="87.75" customHeight="1">
      <c r="A693" s="133" t="s">
        <v>740</v>
      </c>
      <c r="B693" s="188"/>
      <c r="C693" s="188"/>
      <c r="D693" s="188"/>
      <c r="E693" s="188"/>
      <c r="F693" s="188"/>
      <c r="G693" s="188"/>
      <c r="H693" s="188"/>
      <c r="I693" s="188"/>
      <c r="J693" s="189"/>
    </row>
    <row r="694" spans="1:10" ht="36" customHeight="1">
      <c r="A694" s="15"/>
      <c r="B694" s="32" t="s">
        <v>460</v>
      </c>
      <c r="C694" s="74" t="s">
        <v>461</v>
      </c>
      <c r="D694" s="75"/>
      <c r="E694" s="75"/>
      <c r="F694" s="75"/>
      <c r="G694" s="75"/>
      <c r="H694" s="75"/>
      <c r="I694" s="75"/>
      <c r="J694" s="75"/>
    </row>
    <row r="695" spans="1:10" ht="27" customHeight="1">
      <c r="A695" s="139" t="s">
        <v>996</v>
      </c>
      <c r="B695" s="147"/>
      <c r="C695" s="147"/>
      <c r="D695" s="147"/>
      <c r="E695" s="147"/>
      <c r="F695" s="147"/>
      <c r="G695" s="147"/>
      <c r="H695" s="147"/>
      <c r="I695" s="147"/>
      <c r="J695" s="148"/>
    </row>
    <row r="696" spans="1:10" ht="26.25" customHeight="1">
      <c r="A696" s="44" t="s">
        <v>156</v>
      </c>
      <c r="B696" s="51" t="s">
        <v>141</v>
      </c>
      <c r="C696" s="42"/>
      <c r="D696" s="45">
        <f t="shared" ref="D696:I696" si="19">D704</f>
        <v>7837.16</v>
      </c>
      <c r="E696" s="45">
        <f t="shared" si="19"/>
        <v>0</v>
      </c>
      <c r="F696" s="45">
        <f t="shared" si="19"/>
        <v>0</v>
      </c>
      <c r="G696" s="45">
        <f t="shared" si="19"/>
        <v>7445.3</v>
      </c>
      <c r="H696" s="45">
        <f t="shared" si="19"/>
        <v>0</v>
      </c>
      <c r="I696" s="45">
        <f t="shared" si="19"/>
        <v>0</v>
      </c>
      <c r="J696" s="45">
        <f>D696+H696+I696</f>
        <v>7837.16</v>
      </c>
    </row>
    <row r="697" spans="1:10" ht="36.75" customHeight="1">
      <c r="A697" s="15" t="s">
        <v>742</v>
      </c>
      <c r="B697" s="32" t="s">
        <v>743</v>
      </c>
      <c r="C697" s="42"/>
      <c r="D697" s="157" t="s">
        <v>115</v>
      </c>
      <c r="E697" s="158"/>
      <c r="F697" s="158"/>
      <c r="G697" s="158"/>
      <c r="H697" s="158"/>
      <c r="I697" s="158"/>
      <c r="J697" s="159"/>
    </row>
    <row r="698" spans="1:10" ht="13.5" customHeight="1">
      <c r="A698" s="133" t="s">
        <v>382</v>
      </c>
      <c r="B698" s="190"/>
      <c r="C698" s="190"/>
      <c r="D698" s="190"/>
      <c r="E698" s="190"/>
      <c r="F698" s="190"/>
      <c r="G698" s="190"/>
      <c r="H698" s="190"/>
      <c r="I698" s="190"/>
      <c r="J698" s="191"/>
    </row>
    <row r="699" spans="1:10" ht="27.75" customHeight="1">
      <c r="A699" s="133" t="s">
        <v>745</v>
      </c>
      <c r="B699" s="192"/>
      <c r="C699" s="192"/>
      <c r="D699" s="192"/>
      <c r="E699" s="192"/>
      <c r="F699" s="192"/>
      <c r="G699" s="192"/>
      <c r="H699" s="192"/>
      <c r="I699" s="192"/>
      <c r="J699" s="193"/>
    </row>
    <row r="700" spans="1:10" ht="51" customHeight="1">
      <c r="A700" s="15"/>
      <c r="B700" s="20" t="s">
        <v>746</v>
      </c>
      <c r="C700" s="67" t="s">
        <v>997</v>
      </c>
      <c r="D700" s="34"/>
      <c r="E700" s="34"/>
      <c r="F700" s="34"/>
      <c r="G700" s="34"/>
      <c r="H700" s="34"/>
      <c r="I700" s="34"/>
      <c r="J700" s="34"/>
    </row>
    <row r="701" spans="1:10" ht="63" customHeight="1">
      <c r="A701" s="139" t="s">
        <v>999</v>
      </c>
      <c r="B701" s="147"/>
      <c r="C701" s="147"/>
      <c r="D701" s="147"/>
      <c r="E701" s="147"/>
      <c r="F701" s="147"/>
      <c r="G701" s="147"/>
      <c r="H701" s="147"/>
      <c r="I701" s="147"/>
      <c r="J701" s="148"/>
    </row>
    <row r="702" spans="1:10" ht="171.75" customHeight="1">
      <c r="A702" s="15"/>
      <c r="B702" s="20" t="s">
        <v>992</v>
      </c>
      <c r="C702" s="67" t="s">
        <v>1041</v>
      </c>
      <c r="D702" s="34"/>
      <c r="E702" s="34"/>
      <c r="F702" s="34"/>
      <c r="G702" s="34"/>
      <c r="H702" s="34"/>
      <c r="I702" s="34"/>
      <c r="J702" s="34"/>
    </row>
    <row r="703" spans="1:10" ht="51" customHeight="1">
      <c r="A703" s="139" t="s">
        <v>1092</v>
      </c>
      <c r="B703" s="147"/>
      <c r="C703" s="147"/>
      <c r="D703" s="147"/>
      <c r="E703" s="147"/>
      <c r="F703" s="147"/>
      <c r="G703" s="147"/>
      <c r="H703" s="147"/>
      <c r="I703" s="147"/>
      <c r="J703" s="148"/>
    </row>
    <row r="704" spans="1:10" ht="25.5" customHeight="1">
      <c r="A704" s="15" t="s">
        <v>742</v>
      </c>
      <c r="B704" s="15" t="s">
        <v>747</v>
      </c>
      <c r="C704" s="16"/>
      <c r="D704" s="17">
        <v>7837.16</v>
      </c>
      <c r="E704" s="17">
        <v>0</v>
      </c>
      <c r="F704" s="17">
        <v>0</v>
      </c>
      <c r="G704" s="17">
        <v>7445.3</v>
      </c>
      <c r="H704" s="17">
        <v>0</v>
      </c>
      <c r="I704" s="17">
        <v>0</v>
      </c>
      <c r="J704" s="17">
        <f>D704+H704+I704</f>
        <v>7837.16</v>
      </c>
    </row>
    <row r="705" spans="1:17" ht="16.5" customHeight="1">
      <c r="A705" s="131" t="s">
        <v>744</v>
      </c>
      <c r="B705" s="131"/>
      <c r="C705" s="131"/>
      <c r="D705" s="131"/>
      <c r="E705" s="131"/>
      <c r="F705" s="131"/>
      <c r="G705" s="131"/>
      <c r="H705" s="131"/>
      <c r="I705" s="131"/>
      <c r="J705" s="132"/>
    </row>
    <row r="706" spans="1:17" ht="48.75" customHeight="1">
      <c r="A706" s="133" t="s">
        <v>741</v>
      </c>
      <c r="B706" s="145"/>
      <c r="C706" s="145"/>
      <c r="D706" s="145"/>
      <c r="E706" s="145"/>
      <c r="F706" s="145"/>
      <c r="G706" s="145"/>
      <c r="H706" s="145"/>
      <c r="I706" s="145"/>
      <c r="J706" s="146"/>
    </row>
    <row r="707" spans="1:17" ht="72.75" customHeight="1">
      <c r="A707" s="15"/>
      <c r="B707" s="20" t="s">
        <v>748</v>
      </c>
      <c r="C707" s="67" t="s">
        <v>998</v>
      </c>
      <c r="D707" s="34"/>
      <c r="E707" s="34"/>
      <c r="F707" s="34"/>
      <c r="G707" s="34"/>
      <c r="H707" s="34"/>
      <c r="I707" s="34"/>
      <c r="J707" s="34"/>
    </row>
    <row r="708" spans="1:17" ht="27" customHeight="1">
      <c r="A708" s="139" t="s">
        <v>1091</v>
      </c>
      <c r="B708" s="147"/>
      <c r="C708" s="147"/>
      <c r="D708" s="147"/>
      <c r="E708" s="147"/>
      <c r="F708" s="147"/>
      <c r="G708" s="147"/>
      <c r="H708" s="147"/>
      <c r="I708" s="147"/>
      <c r="J708" s="148"/>
      <c r="K708" s="13"/>
      <c r="L708" s="13"/>
    </row>
    <row r="709" spans="1:17" ht="15" customHeight="1">
      <c r="A709" s="142" t="s">
        <v>218</v>
      </c>
      <c r="B709" s="143"/>
      <c r="C709" s="143"/>
      <c r="D709" s="143"/>
      <c r="E709" s="143"/>
      <c r="F709" s="143"/>
      <c r="G709" s="143"/>
      <c r="H709" s="143"/>
      <c r="I709" s="143"/>
      <c r="J709" s="144"/>
      <c r="K709" s="4"/>
      <c r="L709" s="4"/>
    </row>
    <row r="710" spans="1:17" ht="37.5" customHeight="1">
      <c r="A710" s="44" t="s">
        <v>88</v>
      </c>
      <c r="B710" s="41" t="s">
        <v>48</v>
      </c>
      <c r="C710" s="42"/>
      <c r="D710" s="73">
        <f>D711+D716</f>
        <v>8040.79</v>
      </c>
      <c r="E710" s="73">
        <f t="shared" ref="E710:J710" si="20">E711+E716</f>
        <v>0</v>
      </c>
      <c r="F710" s="73">
        <f t="shared" si="20"/>
        <v>0</v>
      </c>
      <c r="G710" s="73">
        <f t="shared" si="20"/>
        <v>0</v>
      </c>
      <c r="H710" s="73">
        <f t="shared" si="20"/>
        <v>0</v>
      </c>
      <c r="I710" s="73">
        <f t="shared" si="20"/>
        <v>0</v>
      </c>
      <c r="J710" s="73">
        <f t="shared" si="20"/>
        <v>8040.79</v>
      </c>
      <c r="K710" s="4"/>
      <c r="L710" s="30"/>
      <c r="M710" s="30"/>
      <c r="N710" s="30"/>
      <c r="O710" s="30"/>
      <c r="P710" s="30"/>
      <c r="Q710" s="4"/>
    </row>
    <row r="711" spans="1:17" ht="27.75" customHeight="1">
      <c r="A711" s="14" t="s">
        <v>90</v>
      </c>
      <c r="B711" s="15" t="s">
        <v>54</v>
      </c>
      <c r="C711" s="16"/>
      <c r="D711" s="71">
        <v>7803.7</v>
      </c>
      <c r="E711" s="17">
        <v>0</v>
      </c>
      <c r="F711" s="72">
        <v>0</v>
      </c>
      <c r="G711" s="72">
        <v>0</v>
      </c>
      <c r="H711" s="72">
        <v>0</v>
      </c>
      <c r="I711" s="72">
        <v>0</v>
      </c>
      <c r="J711" s="72">
        <f>D711+H711</f>
        <v>7803.7</v>
      </c>
      <c r="K711" s="4"/>
      <c r="L711" s="4"/>
    </row>
    <row r="712" spans="1:17" ht="15.75" customHeight="1">
      <c r="A712" s="131" t="s">
        <v>321</v>
      </c>
      <c r="B712" s="131"/>
      <c r="C712" s="131"/>
      <c r="D712" s="131"/>
      <c r="E712" s="131"/>
      <c r="F712" s="131"/>
      <c r="G712" s="131"/>
      <c r="H712" s="131"/>
      <c r="I712" s="131"/>
      <c r="J712" s="132"/>
      <c r="K712" s="4"/>
      <c r="L712" s="4"/>
    </row>
    <row r="713" spans="1:17" ht="48.75" customHeight="1">
      <c r="A713" s="131" t="s">
        <v>734</v>
      </c>
      <c r="B713" s="129"/>
      <c r="C713" s="129"/>
      <c r="D713" s="129"/>
      <c r="E713" s="129"/>
      <c r="F713" s="129"/>
      <c r="G713" s="129"/>
      <c r="H713" s="129"/>
      <c r="I713" s="129"/>
      <c r="J713" s="130"/>
    </row>
    <row r="714" spans="1:17" ht="50.25" customHeight="1">
      <c r="A714" s="18"/>
      <c r="B714" s="20" t="s">
        <v>457</v>
      </c>
      <c r="C714" s="67" t="s">
        <v>735</v>
      </c>
      <c r="D714" s="21"/>
      <c r="E714" s="21"/>
      <c r="F714" s="21"/>
      <c r="G714" s="21"/>
      <c r="H714" s="21"/>
      <c r="I714" s="21"/>
      <c r="J714" s="21"/>
    </row>
    <row r="715" spans="1:17" ht="25.5" customHeight="1">
      <c r="A715" s="195" t="s">
        <v>736</v>
      </c>
      <c r="B715" s="196"/>
      <c r="C715" s="196"/>
      <c r="D715" s="196"/>
      <c r="E715" s="196"/>
      <c r="F715" s="196"/>
      <c r="G715" s="196"/>
      <c r="H715" s="196"/>
      <c r="I715" s="196"/>
      <c r="J715" s="197"/>
    </row>
    <row r="716" spans="1:17" ht="24.75" customHeight="1">
      <c r="A716" s="15" t="s">
        <v>91</v>
      </c>
      <c r="B716" s="15" t="s">
        <v>53</v>
      </c>
      <c r="C716" s="16"/>
      <c r="D716" s="17">
        <v>237.09</v>
      </c>
      <c r="E716" s="17">
        <v>0</v>
      </c>
      <c r="F716" s="17">
        <v>0</v>
      </c>
      <c r="G716" s="17">
        <v>0</v>
      </c>
      <c r="H716" s="17">
        <v>0</v>
      </c>
      <c r="I716" s="17">
        <v>0</v>
      </c>
      <c r="J716" s="17">
        <f>D716+H716</f>
        <v>237.09</v>
      </c>
    </row>
    <row r="717" spans="1:17" ht="16.5" customHeight="1">
      <c r="A717" s="131" t="s">
        <v>322</v>
      </c>
      <c r="B717" s="131"/>
      <c r="C717" s="131"/>
      <c r="D717" s="131"/>
      <c r="E717" s="131"/>
      <c r="F717" s="131"/>
      <c r="G717" s="131"/>
      <c r="H717" s="131"/>
      <c r="I717" s="131"/>
      <c r="J717" s="132"/>
    </row>
    <row r="718" spans="1:17" ht="73.5" customHeight="1">
      <c r="A718" s="131" t="s">
        <v>737</v>
      </c>
      <c r="B718" s="129"/>
      <c r="C718" s="129"/>
      <c r="D718" s="129"/>
      <c r="E718" s="129"/>
      <c r="F718" s="129"/>
      <c r="G718" s="129"/>
      <c r="H718" s="129"/>
      <c r="I718" s="129"/>
      <c r="J718" s="130"/>
    </row>
    <row r="719" spans="1:17" ht="74.25" customHeight="1">
      <c r="A719" s="18"/>
      <c r="B719" s="20" t="s">
        <v>458</v>
      </c>
      <c r="C719" s="67" t="s">
        <v>735</v>
      </c>
      <c r="D719" s="21"/>
      <c r="E719" s="21"/>
      <c r="F719" s="21"/>
      <c r="G719" s="21"/>
      <c r="H719" s="21"/>
      <c r="I719" s="21"/>
      <c r="J719" s="21"/>
    </row>
    <row r="720" spans="1:17" ht="27" customHeight="1">
      <c r="A720" s="139" t="s">
        <v>1093</v>
      </c>
      <c r="B720" s="147"/>
      <c r="C720" s="147"/>
      <c r="D720" s="147"/>
      <c r="E720" s="147"/>
      <c r="F720" s="147"/>
      <c r="G720" s="147"/>
      <c r="H720" s="147"/>
      <c r="I720" s="147"/>
      <c r="J720" s="148"/>
    </row>
    <row r="721" spans="1:17" ht="26.25" customHeight="1">
      <c r="A721" s="41" t="s">
        <v>219</v>
      </c>
      <c r="B721" s="41" t="s">
        <v>57</v>
      </c>
      <c r="C721" s="42"/>
      <c r="D721" s="45">
        <f>D722</f>
        <v>1055.57</v>
      </c>
      <c r="E721" s="45">
        <v>0</v>
      </c>
      <c r="F721" s="45">
        <f>F722</f>
        <v>0</v>
      </c>
      <c r="G721" s="45">
        <f>G722</f>
        <v>0</v>
      </c>
      <c r="H721" s="45">
        <f>H722</f>
        <v>0</v>
      </c>
      <c r="I721" s="45">
        <f>I722</f>
        <v>0</v>
      </c>
      <c r="J721" s="45">
        <f>D721+H721</f>
        <v>1055.57</v>
      </c>
    </row>
    <row r="722" spans="1:17" ht="36.75" customHeight="1">
      <c r="A722" s="15" t="s">
        <v>220</v>
      </c>
      <c r="B722" s="15" t="s">
        <v>59</v>
      </c>
      <c r="C722" s="16"/>
      <c r="D722" s="17">
        <v>1055.57</v>
      </c>
      <c r="E722" s="17">
        <v>0</v>
      </c>
      <c r="F722" s="17">
        <v>0</v>
      </c>
      <c r="G722" s="17">
        <v>0</v>
      </c>
      <c r="H722" s="17">
        <v>0</v>
      </c>
      <c r="I722" s="17">
        <v>0</v>
      </c>
      <c r="J722" s="17">
        <f>D722+H722</f>
        <v>1055.57</v>
      </c>
    </row>
    <row r="723" spans="1:17" ht="15.75" customHeight="1">
      <c r="A723" s="131" t="s">
        <v>323</v>
      </c>
      <c r="B723" s="131"/>
      <c r="C723" s="131"/>
      <c r="D723" s="131"/>
      <c r="E723" s="131"/>
      <c r="F723" s="131"/>
      <c r="G723" s="131"/>
      <c r="H723" s="131"/>
      <c r="I723" s="131"/>
      <c r="J723" s="132"/>
    </row>
    <row r="724" spans="1:17" ht="36" customHeight="1">
      <c r="A724" s="131" t="s">
        <v>738</v>
      </c>
      <c r="B724" s="129"/>
      <c r="C724" s="129"/>
      <c r="D724" s="129"/>
      <c r="E724" s="129"/>
      <c r="F724" s="129"/>
      <c r="G724" s="129"/>
      <c r="H724" s="129"/>
      <c r="I724" s="129"/>
      <c r="J724" s="130"/>
    </row>
    <row r="725" spans="1:17" ht="38.25" customHeight="1">
      <c r="A725" s="18"/>
      <c r="B725" s="18" t="s">
        <v>459</v>
      </c>
      <c r="C725" s="67" t="s">
        <v>447</v>
      </c>
      <c r="D725" s="21"/>
      <c r="E725" s="21"/>
      <c r="F725" s="21"/>
      <c r="G725" s="21"/>
      <c r="H725" s="21"/>
      <c r="I725" s="21"/>
      <c r="J725" s="21"/>
    </row>
    <row r="726" spans="1:17" ht="24" customHeight="1">
      <c r="A726" s="139" t="s">
        <v>1094</v>
      </c>
      <c r="B726" s="147"/>
      <c r="C726" s="147"/>
      <c r="D726" s="147"/>
      <c r="E726" s="147"/>
      <c r="F726" s="147"/>
      <c r="G726" s="147"/>
      <c r="H726" s="147"/>
      <c r="I726" s="147"/>
      <c r="J726" s="148"/>
    </row>
    <row r="727" spans="1:17" ht="17.25" customHeight="1">
      <c r="A727" s="176" t="s">
        <v>221</v>
      </c>
      <c r="B727" s="177"/>
      <c r="C727" s="177"/>
      <c r="D727" s="177"/>
      <c r="E727" s="177"/>
      <c r="F727" s="177"/>
      <c r="G727" s="177"/>
      <c r="H727" s="177"/>
      <c r="I727" s="177"/>
      <c r="J727" s="178"/>
    </row>
    <row r="728" spans="1:17" ht="37.5" customHeight="1">
      <c r="A728" s="44" t="s">
        <v>92</v>
      </c>
      <c r="B728" s="41" t="s">
        <v>135</v>
      </c>
      <c r="C728" s="42"/>
      <c r="D728" s="45">
        <f>D734+D739</f>
        <v>13711.41</v>
      </c>
      <c r="E728" s="45">
        <f>E729+E734+E739+E756</f>
        <v>13.2</v>
      </c>
      <c r="F728" s="45">
        <f>F729+F734+F739+F756</f>
        <v>0</v>
      </c>
      <c r="G728" s="45">
        <f>G729+G734+G739+G756</f>
        <v>0</v>
      </c>
      <c r="H728" s="45">
        <f>H729+H734+H739+H756</f>
        <v>0</v>
      </c>
      <c r="I728" s="45">
        <f>I729+I734+I739+I756</f>
        <v>0</v>
      </c>
      <c r="J728" s="45">
        <f>D728+H728</f>
        <v>13711.41</v>
      </c>
      <c r="K728" s="3"/>
      <c r="L728" s="3"/>
      <c r="M728" s="3"/>
      <c r="N728" s="3"/>
      <c r="O728" s="3"/>
      <c r="P728" s="3"/>
      <c r="Q728" s="3"/>
    </row>
    <row r="729" spans="1:17" ht="25.5" customHeight="1">
      <c r="A729" s="14" t="s">
        <v>93</v>
      </c>
      <c r="B729" s="15" t="s">
        <v>136</v>
      </c>
      <c r="C729" s="16"/>
      <c r="D729" s="179" t="s">
        <v>103</v>
      </c>
      <c r="E729" s="180"/>
      <c r="F729" s="180"/>
      <c r="G729" s="180"/>
      <c r="H729" s="180"/>
      <c r="I729" s="180"/>
      <c r="J729" s="181"/>
    </row>
    <row r="730" spans="1:17" ht="16.5" customHeight="1">
      <c r="A730" s="131" t="s">
        <v>324</v>
      </c>
      <c r="B730" s="131"/>
      <c r="C730" s="131"/>
      <c r="D730" s="131"/>
      <c r="E730" s="131"/>
      <c r="F730" s="131"/>
      <c r="G730" s="131"/>
      <c r="H730" s="131"/>
      <c r="I730" s="131"/>
      <c r="J730" s="132"/>
    </row>
    <row r="731" spans="1:17" ht="49.5" customHeight="1">
      <c r="A731" s="131" t="s">
        <v>378</v>
      </c>
      <c r="B731" s="129"/>
      <c r="C731" s="129"/>
      <c r="D731" s="129"/>
      <c r="E731" s="129"/>
      <c r="F731" s="129"/>
      <c r="G731" s="129"/>
      <c r="H731" s="129"/>
      <c r="I731" s="129"/>
      <c r="J731" s="130"/>
    </row>
    <row r="732" spans="1:17" ht="71.25" customHeight="1">
      <c r="A732" s="18"/>
      <c r="B732" s="20" t="s">
        <v>1123</v>
      </c>
      <c r="C732" s="16" t="s">
        <v>689</v>
      </c>
      <c r="D732" s="21"/>
      <c r="E732" s="21"/>
      <c r="F732" s="21"/>
      <c r="G732" s="21"/>
      <c r="H732" s="21"/>
      <c r="I732" s="21"/>
      <c r="J732" s="21"/>
    </row>
    <row r="733" spans="1:17" ht="25.5" customHeight="1">
      <c r="A733" s="140" t="s">
        <v>713</v>
      </c>
      <c r="B733" s="147"/>
      <c r="C733" s="147"/>
      <c r="D733" s="147"/>
      <c r="E733" s="147"/>
      <c r="F733" s="147"/>
      <c r="G733" s="147"/>
      <c r="H733" s="147"/>
      <c r="I733" s="147"/>
      <c r="J733" s="148"/>
    </row>
    <row r="734" spans="1:17" ht="27.75" customHeight="1">
      <c r="A734" s="14" t="s">
        <v>94</v>
      </c>
      <c r="B734" s="15" t="s">
        <v>137</v>
      </c>
      <c r="C734" s="16"/>
      <c r="D734" s="17">
        <v>3.97</v>
      </c>
      <c r="E734" s="17">
        <v>0</v>
      </c>
      <c r="F734" s="17">
        <v>0</v>
      </c>
      <c r="G734" s="17">
        <v>0</v>
      </c>
      <c r="H734" s="17">
        <v>0</v>
      </c>
      <c r="I734" s="17">
        <v>0</v>
      </c>
      <c r="J734" s="17">
        <f>D734+H734</f>
        <v>3.97</v>
      </c>
    </row>
    <row r="735" spans="1:17" ht="15.75" customHeight="1">
      <c r="A735" s="131" t="s">
        <v>325</v>
      </c>
      <c r="B735" s="131"/>
      <c r="C735" s="131"/>
      <c r="D735" s="131"/>
      <c r="E735" s="131"/>
      <c r="F735" s="131"/>
      <c r="G735" s="131"/>
      <c r="H735" s="131"/>
      <c r="I735" s="131"/>
      <c r="J735" s="132"/>
    </row>
    <row r="736" spans="1:17" ht="27" customHeight="1">
      <c r="A736" s="131" t="s">
        <v>690</v>
      </c>
      <c r="B736" s="129"/>
      <c r="C736" s="129"/>
      <c r="D736" s="129"/>
      <c r="E736" s="129"/>
      <c r="F736" s="129"/>
      <c r="G736" s="129"/>
      <c r="H736" s="129"/>
      <c r="I736" s="129"/>
      <c r="J736" s="130"/>
    </row>
    <row r="737" spans="1:10" ht="87.75" customHeight="1">
      <c r="A737" s="18"/>
      <c r="B737" s="18" t="s">
        <v>1124</v>
      </c>
      <c r="C737" s="16" t="s">
        <v>689</v>
      </c>
      <c r="D737" s="21"/>
      <c r="E737" s="21"/>
      <c r="F737" s="21"/>
      <c r="G737" s="21"/>
      <c r="H737" s="21"/>
      <c r="I737" s="21"/>
      <c r="J737" s="21"/>
    </row>
    <row r="738" spans="1:10" ht="27" customHeight="1">
      <c r="A738" s="139" t="s">
        <v>714</v>
      </c>
      <c r="B738" s="147"/>
      <c r="C738" s="147"/>
      <c r="D738" s="147"/>
      <c r="E738" s="147"/>
      <c r="F738" s="147"/>
      <c r="G738" s="147"/>
      <c r="H738" s="147"/>
      <c r="I738" s="147"/>
      <c r="J738" s="148"/>
    </row>
    <row r="739" spans="1:10" ht="25.5" customHeight="1">
      <c r="A739" s="14" t="s">
        <v>96</v>
      </c>
      <c r="B739" s="15" t="s">
        <v>326</v>
      </c>
      <c r="C739" s="16"/>
      <c r="D739" s="17">
        <v>13707.44</v>
      </c>
      <c r="E739" s="17">
        <v>13.2</v>
      </c>
      <c r="F739" s="17">
        <v>0</v>
      </c>
      <c r="G739" s="17">
        <v>0</v>
      </c>
      <c r="H739" s="17">
        <v>0</v>
      </c>
      <c r="I739" s="17">
        <v>0</v>
      </c>
      <c r="J739" s="17">
        <f>D739+H739</f>
        <v>13707.44</v>
      </c>
    </row>
    <row r="740" spans="1:10" ht="17.25" customHeight="1">
      <c r="A740" s="131" t="s">
        <v>327</v>
      </c>
      <c r="B740" s="131"/>
      <c r="C740" s="131"/>
      <c r="D740" s="131"/>
      <c r="E740" s="131"/>
      <c r="F740" s="131"/>
      <c r="G740" s="131"/>
      <c r="H740" s="131"/>
      <c r="I740" s="131"/>
      <c r="J740" s="132"/>
    </row>
    <row r="741" spans="1:10" ht="49.5" customHeight="1">
      <c r="A741" s="131" t="s">
        <v>715</v>
      </c>
      <c r="B741" s="129"/>
      <c r="C741" s="129"/>
      <c r="D741" s="129"/>
      <c r="E741" s="129"/>
      <c r="F741" s="129"/>
      <c r="G741" s="129"/>
      <c r="H741" s="129"/>
      <c r="I741" s="129"/>
      <c r="J741" s="130"/>
    </row>
    <row r="742" spans="1:10" ht="15" customHeight="1">
      <c r="A742" s="18"/>
      <c r="B742" s="18" t="s">
        <v>691</v>
      </c>
      <c r="C742" s="16" t="s">
        <v>578</v>
      </c>
      <c r="D742" s="21"/>
      <c r="E742" s="21"/>
      <c r="F742" s="21"/>
      <c r="G742" s="21"/>
      <c r="H742" s="21"/>
      <c r="I742" s="21"/>
      <c r="J742" s="21"/>
    </row>
    <row r="743" spans="1:10" ht="14.25" customHeight="1">
      <c r="A743" s="139" t="s">
        <v>716</v>
      </c>
      <c r="B743" s="147"/>
      <c r="C743" s="147"/>
      <c r="D743" s="147"/>
      <c r="E743" s="147"/>
      <c r="F743" s="147"/>
      <c r="G743" s="147"/>
      <c r="H743" s="147"/>
      <c r="I743" s="147"/>
      <c r="J743" s="148"/>
    </row>
    <row r="744" spans="1:10" ht="22.5" customHeight="1">
      <c r="A744" s="32"/>
      <c r="B744" s="18" t="s">
        <v>692</v>
      </c>
      <c r="C744" s="16" t="s">
        <v>718</v>
      </c>
      <c r="D744" s="28"/>
      <c r="E744" s="28"/>
      <c r="F744" s="28"/>
      <c r="G744" s="28"/>
      <c r="H744" s="28"/>
      <c r="I744" s="28"/>
      <c r="J744" s="28"/>
    </row>
    <row r="745" spans="1:10" ht="12.75" customHeight="1">
      <c r="A745" s="139" t="s">
        <v>717</v>
      </c>
      <c r="B745" s="147"/>
      <c r="C745" s="147"/>
      <c r="D745" s="147"/>
      <c r="E745" s="147"/>
      <c r="F745" s="147"/>
      <c r="G745" s="147"/>
      <c r="H745" s="147"/>
      <c r="I745" s="147"/>
      <c r="J745" s="148"/>
    </row>
    <row r="746" spans="1:10" ht="24" customHeight="1">
      <c r="A746" s="32"/>
      <c r="B746" s="18" t="s">
        <v>693</v>
      </c>
      <c r="C746" s="70" t="s">
        <v>718</v>
      </c>
      <c r="D746" s="28"/>
      <c r="E746" s="28"/>
      <c r="F746" s="28"/>
      <c r="G746" s="28"/>
      <c r="H746" s="28"/>
      <c r="I746" s="28"/>
      <c r="J746" s="28"/>
    </row>
    <row r="747" spans="1:10" ht="12.75" customHeight="1">
      <c r="A747" s="139" t="s">
        <v>719</v>
      </c>
      <c r="B747" s="147"/>
      <c r="C747" s="147"/>
      <c r="D747" s="147"/>
      <c r="E747" s="147"/>
      <c r="F747" s="147"/>
      <c r="G747" s="147"/>
      <c r="H747" s="147"/>
      <c r="I747" s="147"/>
      <c r="J747" s="148"/>
    </row>
    <row r="748" spans="1:10" ht="47.25" customHeight="1">
      <c r="A748" s="66"/>
      <c r="B748" s="18" t="s">
        <v>694</v>
      </c>
      <c r="C748" s="16" t="s">
        <v>452</v>
      </c>
      <c r="D748" s="28"/>
      <c r="E748" s="28"/>
      <c r="F748" s="28"/>
      <c r="G748" s="28"/>
      <c r="H748" s="28"/>
      <c r="I748" s="28"/>
      <c r="J748" s="28"/>
    </row>
    <row r="749" spans="1:10" ht="12.75" customHeight="1">
      <c r="A749" s="139" t="s">
        <v>720</v>
      </c>
      <c r="B749" s="162"/>
      <c r="C749" s="162"/>
      <c r="D749" s="162"/>
      <c r="E749" s="162"/>
      <c r="F749" s="162"/>
      <c r="G749" s="162"/>
      <c r="H749" s="162"/>
      <c r="I749" s="162"/>
      <c r="J749" s="163"/>
    </row>
    <row r="750" spans="1:10" ht="36" customHeight="1">
      <c r="A750" s="66"/>
      <c r="B750" s="18" t="s">
        <v>695</v>
      </c>
      <c r="C750" s="16" t="s">
        <v>721</v>
      </c>
      <c r="D750" s="28"/>
      <c r="E750" s="28"/>
      <c r="F750" s="28"/>
      <c r="G750" s="28"/>
      <c r="H750" s="28"/>
      <c r="I750" s="28"/>
      <c r="J750" s="28"/>
    </row>
    <row r="751" spans="1:10" ht="12.75" customHeight="1">
      <c r="A751" s="139" t="s">
        <v>722</v>
      </c>
      <c r="B751" s="162"/>
      <c r="C751" s="162"/>
      <c r="D751" s="162"/>
      <c r="E751" s="162"/>
      <c r="F751" s="162"/>
      <c r="G751" s="162"/>
      <c r="H751" s="162"/>
      <c r="I751" s="162"/>
      <c r="J751" s="163"/>
    </row>
    <row r="752" spans="1:10" ht="37.5" customHeight="1">
      <c r="A752" s="66"/>
      <c r="B752" s="18" t="s">
        <v>696</v>
      </c>
      <c r="C752" s="16" t="s">
        <v>721</v>
      </c>
      <c r="D752" s="28"/>
      <c r="E752" s="28"/>
      <c r="F752" s="28"/>
      <c r="G752" s="28"/>
      <c r="H752" s="28"/>
      <c r="I752" s="28"/>
      <c r="J752" s="28"/>
    </row>
    <row r="753" spans="1:12" ht="12.75" customHeight="1">
      <c r="A753" s="139" t="s">
        <v>723</v>
      </c>
      <c r="B753" s="162"/>
      <c r="C753" s="162"/>
      <c r="D753" s="162"/>
      <c r="E753" s="162"/>
      <c r="F753" s="162"/>
      <c r="G753" s="162"/>
      <c r="H753" s="162"/>
      <c r="I753" s="162"/>
      <c r="J753" s="163"/>
    </row>
    <row r="754" spans="1:12" ht="25.5" customHeight="1">
      <c r="A754" s="32"/>
      <c r="B754" s="18" t="s">
        <v>697</v>
      </c>
      <c r="C754" s="16" t="s">
        <v>578</v>
      </c>
      <c r="D754" s="28"/>
      <c r="E754" s="28"/>
      <c r="F754" s="28"/>
      <c r="G754" s="28"/>
      <c r="H754" s="28"/>
      <c r="I754" s="28"/>
      <c r="J754" s="28"/>
    </row>
    <row r="755" spans="1:12" ht="15.75" customHeight="1">
      <c r="A755" s="139" t="s">
        <v>449</v>
      </c>
      <c r="B755" s="145"/>
      <c r="C755" s="145"/>
      <c r="D755" s="145"/>
      <c r="E755" s="145"/>
      <c r="F755" s="145"/>
      <c r="G755" s="145"/>
      <c r="H755" s="145"/>
      <c r="I755" s="145"/>
      <c r="J755" s="146"/>
      <c r="K755" s="3"/>
      <c r="L755" s="3"/>
    </row>
    <row r="756" spans="1:12" ht="25.5" customHeight="1">
      <c r="A756" s="14" t="s">
        <v>226</v>
      </c>
      <c r="B756" s="15" t="s">
        <v>138</v>
      </c>
      <c r="C756" s="16"/>
      <c r="D756" s="207" t="s">
        <v>115</v>
      </c>
      <c r="E756" s="208"/>
      <c r="F756" s="208"/>
      <c r="G756" s="208"/>
      <c r="H756" s="208"/>
      <c r="I756" s="208"/>
      <c r="J756" s="209"/>
    </row>
    <row r="757" spans="1:12" ht="15.75" customHeight="1">
      <c r="A757" s="131" t="s">
        <v>328</v>
      </c>
      <c r="B757" s="131"/>
      <c r="C757" s="131"/>
      <c r="D757" s="131"/>
      <c r="E757" s="131"/>
      <c r="F757" s="131"/>
      <c r="G757" s="131"/>
      <c r="H757" s="131"/>
      <c r="I757" s="131"/>
      <c r="J757" s="132"/>
    </row>
    <row r="758" spans="1:12" ht="27" customHeight="1">
      <c r="A758" s="131" t="s">
        <v>379</v>
      </c>
      <c r="B758" s="129"/>
      <c r="C758" s="129"/>
      <c r="D758" s="129"/>
      <c r="E758" s="129"/>
      <c r="F758" s="129"/>
      <c r="G758" s="129"/>
      <c r="H758" s="129"/>
      <c r="I758" s="129"/>
      <c r="J758" s="130"/>
    </row>
    <row r="759" spans="1:12" ht="25.5" customHeight="1">
      <c r="A759" s="18"/>
      <c r="B759" s="18" t="s">
        <v>698</v>
      </c>
      <c r="C759" s="16" t="s">
        <v>578</v>
      </c>
      <c r="D759" s="21"/>
      <c r="E759" s="21"/>
      <c r="F759" s="21"/>
      <c r="G759" s="21"/>
      <c r="H759" s="21"/>
      <c r="I759" s="21"/>
      <c r="J759" s="21"/>
    </row>
    <row r="760" spans="1:12" ht="15" customHeight="1">
      <c r="A760" s="139" t="s">
        <v>450</v>
      </c>
      <c r="B760" s="145"/>
      <c r="C760" s="145"/>
      <c r="D760" s="145"/>
      <c r="E760" s="145"/>
      <c r="F760" s="145"/>
      <c r="G760" s="145"/>
      <c r="H760" s="145"/>
      <c r="I760" s="145"/>
      <c r="J760" s="146"/>
    </row>
    <row r="761" spans="1:12" ht="24" customHeight="1">
      <c r="A761" s="44" t="s">
        <v>98</v>
      </c>
      <c r="B761" s="41" t="s">
        <v>139</v>
      </c>
      <c r="C761" s="42"/>
      <c r="D761" s="45">
        <f t="shared" ref="D761:I761" si="21">D762</f>
        <v>67919.27</v>
      </c>
      <c r="E761" s="45">
        <f t="shared" si="21"/>
        <v>359.09</v>
      </c>
      <c r="F761" s="45">
        <f t="shared" si="21"/>
        <v>0</v>
      </c>
      <c r="G761" s="45">
        <f t="shared" si="21"/>
        <v>58301.02</v>
      </c>
      <c r="H761" s="45">
        <f t="shared" si="21"/>
        <v>0</v>
      </c>
      <c r="I761" s="45">
        <f t="shared" si="21"/>
        <v>0</v>
      </c>
      <c r="J761" s="45">
        <f>D761+H761+I761</f>
        <v>67919.27</v>
      </c>
    </row>
    <row r="762" spans="1:12" ht="21.75" customHeight="1">
      <c r="A762" s="14" t="s">
        <v>99</v>
      </c>
      <c r="B762" s="15" t="s">
        <v>140</v>
      </c>
      <c r="C762" s="16"/>
      <c r="D762" s="17">
        <v>67919.27</v>
      </c>
      <c r="E762" s="17">
        <v>359.09</v>
      </c>
      <c r="F762" s="17">
        <v>0</v>
      </c>
      <c r="G762" s="17">
        <v>58301.02</v>
      </c>
      <c r="H762" s="17">
        <v>0</v>
      </c>
      <c r="I762" s="17">
        <v>0</v>
      </c>
      <c r="J762" s="17">
        <f>D762+H762</f>
        <v>67919.27</v>
      </c>
    </row>
    <row r="763" spans="1:12" ht="15.75" customHeight="1">
      <c r="A763" s="131" t="s">
        <v>329</v>
      </c>
      <c r="B763" s="131"/>
      <c r="C763" s="131"/>
      <c r="D763" s="131"/>
      <c r="E763" s="131"/>
      <c r="F763" s="131"/>
      <c r="G763" s="131"/>
      <c r="H763" s="131"/>
      <c r="I763" s="131"/>
      <c r="J763" s="132"/>
    </row>
    <row r="764" spans="1:12" ht="27.75" customHeight="1">
      <c r="A764" s="131" t="s">
        <v>724</v>
      </c>
      <c r="B764" s="129"/>
      <c r="C764" s="129"/>
      <c r="D764" s="129"/>
      <c r="E764" s="129"/>
      <c r="F764" s="129"/>
      <c r="G764" s="129"/>
      <c r="H764" s="129"/>
      <c r="I764" s="129"/>
      <c r="J764" s="130"/>
    </row>
    <row r="765" spans="1:12" ht="24" customHeight="1">
      <c r="A765" s="18"/>
      <c r="B765" s="18" t="s">
        <v>699</v>
      </c>
      <c r="C765" s="16" t="s">
        <v>451</v>
      </c>
      <c r="D765" s="21"/>
      <c r="E765" s="21"/>
      <c r="F765" s="21"/>
      <c r="G765" s="21"/>
      <c r="H765" s="21"/>
      <c r="I765" s="21"/>
      <c r="J765" s="21"/>
    </row>
    <row r="766" spans="1:12" ht="17.25" customHeight="1">
      <c r="A766" s="139" t="s">
        <v>725</v>
      </c>
      <c r="B766" s="145"/>
      <c r="C766" s="145"/>
      <c r="D766" s="145"/>
      <c r="E766" s="145"/>
      <c r="F766" s="145"/>
      <c r="G766" s="145"/>
      <c r="H766" s="145"/>
      <c r="I766" s="145"/>
      <c r="J766" s="146"/>
    </row>
    <row r="767" spans="1:12" ht="39.75" customHeight="1">
      <c r="A767" s="66"/>
      <c r="B767" s="18" t="s">
        <v>700</v>
      </c>
      <c r="C767" s="16" t="s">
        <v>726</v>
      </c>
      <c r="D767" s="28"/>
      <c r="E767" s="28"/>
      <c r="F767" s="28"/>
      <c r="G767" s="28"/>
      <c r="H767" s="28"/>
      <c r="I767" s="28"/>
      <c r="J767" s="28"/>
    </row>
    <row r="768" spans="1:12" ht="13.5" customHeight="1">
      <c r="A768" s="139" t="s">
        <v>727</v>
      </c>
      <c r="B768" s="162"/>
      <c r="C768" s="162"/>
      <c r="D768" s="162"/>
      <c r="E768" s="162"/>
      <c r="F768" s="162"/>
      <c r="G768" s="162"/>
      <c r="H768" s="162"/>
      <c r="I768" s="162"/>
      <c r="J768" s="163"/>
    </row>
    <row r="769" spans="1:10" ht="26.25" customHeight="1">
      <c r="A769" s="32"/>
      <c r="B769" s="18" t="s">
        <v>701</v>
      </c>
      <c r="C769" s="16" t="s">
        <v>726</v>
      </c>
      <c r="D769" s="34"/>
      <c r="E769" s="34"/>
      <c r="F769" s="34"/>
      <c r="G769" s="34"/>
      <c r="H769" s="34"/>
      <c r="I769" s="34"/>
      <c r="J769" s="34"/>
    </row>
    <row r="770" spans="1:10" ht="12" customHeight="1">
      <c r="A770" s="139" t="s">
        <v>727</v>
      </c>
      <c r="B770" s="145"/>
      <c r="C770" s="145"/>
      <c r="D770" s="145"/>
      <c r="E770" s="145"/>
      <c r="F770" s="145"/>
      <c r="G770" s="145"/>
      <c r="H770" s="145"/>
      <c r="I770" s="145"/>
      <c r="J770" s="146"/>
    </row>
    <row r="771" spans="1:10" ht="50.25" customHeight="1">
      <c r="A771" s="32"/>
      <c r="B771" s="18" t="s">
        <v>707</v>
      </c>
      <c r="C771" s="16" t="s">
        <v>451</v>
      </c>
      <c r="D771" s="34"/>
      <c r="E771" s="34"/>
      <c r="F771" s="34"/>
      <c r="G771" s="34"/>
      <c r="H771" s="34"/>
      <c r="I771" s="34"/>
      <c r="J771" s="34"/>
    </row>
    <row r="772" spans="1:10" ht="15" customHeight="1">
      <c r="A772" s="139" t="s">
        <v>728</v>
      </c>
      <c r="B772" s="145"/>
      <c r="C772" s="145"/>
      <c r="D772" s="145"/>
      <c r="E772" s="145"/>
      <c r="F772" s="145"/>
      <c r="G772" s="145"/>
      <c r="H772" s="145"/>
      <c r="I772" s="145"/>
      <c r="J772" s="146"/>
    </row>
    <row r="773" spans="1:10" ht="47.25" customHeight="1">
      <c r="A773" s="32"/>
      <c r="B773" s="18" t="s">
        <v>702</v>
      </c>
      <c r="C773" s="16" t="s">
        <v>451</v>
      </c>
      <c r="D773" s="34"/>
      <c r="E773" s="34"/>
      <c r="F773" s="34"/>
      <c r="G773" s="34"/>
      <c r="H773" s="34"/>
      <c r="I773" s="34"/>
      <c r="J773" s="34"/>
    </row>
    <row r="774" spans="1:10" ht="13.5" customHeight="1">
      <c r="A774" s="139" t="s">
        <v>728</v>
      </c>
      <c r="B774" s="145"/>
      <c r="C774" s="145"/>
      <c r="D774" s="145"/>
      <c r="E774" s="145"/>
      <c r="F774" s="145"/>
      <c r="G774" s="145"/>
      <c r="H774" s="145"/>
      <c r="I774" s="145"/>
      <c r="J774" s="146"/>
    </row>
    <row r="775" spans="1:10" ht="50.25" customHeight="1">
      <c r="A775" s="32"/>
      <c r="B775" s="18" t="s">
        <v>729</v>
      </c>
      <c r="C775" s="16" t="s">
        <v>451</v>
      </c>
      <c r="D775" s="34"/>
      <c r="E775" s="34"/>
      <c r="F775" s="34"/>
      <c r="G775" s="34"/>
      <c r="H775" s="34"/>
      <c r="I775" s="34"/>
      <c r="J775" s="34"/>
    </row>
    <row r="776" spans="1:10" ht="13.5" customHeight="1">
      <c r="A776" s="139" t="s">
        <v>728</v>
      </c>
      <c r="B776" s="145"/>
      <c r="C776" s="145"/>
      <c r="D776" s="145"/>
      <c r="E776" s="145"/>
      <c r="F776" s="145"/>
      <c r="G776" s="145"/>
      <c r="H776" s="145"/>
      <c r="I776" s="145"/>
      <c r="J776" s="146"/>
    </row>
    <row r="777" spans="1:10" ht="39.75" customHeight="1">
      <c r="A777" s="32"/>
      <c r="B777" s="18" t="s">
        <v>703</v>
      </c>
      <c r="C777" s="16" t="s">
        <v>730</v>
      </c>
      <c r="D777" s="34"/>
      <c r="E777" s="34"/>
      <c r="F777" s="34"/>
      <c r="G777" s="34"/>
      <c r="H777" s="34"/>
      <c r="I777" s="34"/>
      <c r="J777" s="34"/>
    </row>
    <row r="778" spans="1:10" ht="13.5" customHeight="1">
      <c r="A778" s="139" t="s">
        <v>731</v>
      </c>
      <c r="B778" s="145"/>
      <c r="C778" s="145"/>
      <c r="D778" s="145"/>
      <c r="E778" s="145"/>
      <c r="F778" s="145"/>
      <c r="G778" s="145"/>
      <c r="H778" s="145"/>
      <c r="I778" s="145"/>
      <c r="J778" s="146"/>
    </row>
    <row r="779" spans="1:10" ht="50.25" customHeight="1">
      <c r="A779" s="32"/>
      <c r="B779" s="18" t="s">
        <v>704</v>
      </c>
      <c r="C779" s="16" t="s">
        <v>451</v>
      </c>
      <c r="D779" s="34"/>
      <c r="E779" s="34"/>
      <c r="F779" s="34"/>
      <c r="G779" s="34"/>
      <c r="H779" s="34"/>
      <c r="I779" s="34"/>
      <c r="J779" s="34"/>
    </row>
    <row r="780" spans="1:10" ht="13.5" customHeight="1">
      <c r="A780" s="139" t="s">
        <v>728</v>
      </c>
      <c r="B780" s="145"/>
      <c r="C780" s="145"/>
      <c r="D780" s="145"/>
      <c r="E780" s="145"/>
      <c r="F780" s="145"/>
      <c r="G780" s="145"/>
      <c r="H780" s="145"/>
      <c r="I780" s="145"/>
      <c r="J780" s="146"/>
    </row>
    <row r="781" spans="1:10" ht="37.5" customHeight="1">
      <c r="A781" s="32"/>
      <c r="B781" s="18" t="s">
        <v>705</v>
      </c>
      <c r="C781" s="16" t="s">
        <v>730</v>
      </c>
      <c r="D781" s="34"/>
      <c r="E781" s="34"/>
      <c r="F781" s="34"/>
      <c r="G781" s="34"/>
      <c r="H781" s="34"/>
      <c r="I781" s="34"/>
      <c r="J781" s="34"/>
    </row>
    <row r="782" spans="1:10" ht="13.5" customHeight="1">
      <c r="A782" s="139" t="s">
        <v>731</v>
      </c>
      <c r="B782" s="145"/>
      <c r="C782" s="145"/>
      <c r="D782" s="145"/>
      <c r="E782" s="145"/>
      <c r="F782" s="145"/>
      <c r="G782" s="145"/>
      <c r="H782" s="145"/>
      <c r="I782" s="145"/>
      <c r="J782" s="146"/>
    </row>
    <row r="783" spans="1:10" ht="48" customHeight="1">
      <c r="A783" s="32"/>
      <c r="B783" s="18" t="s">
        <v>706</v>
      </c>
      <c r="C783" s="16" t="s">
        <v>451</v>
      </c>
      <c r="D783" s="34"/>
      <c r="E783" s="34"/>
      <c r="F783" s="34"/>
      <c r="G783" s="34"/>
      <c r="H783" s="34"/>
      <c r="I783" s="34"/>
      <c r="J783" s="34"/>
    </row>
    <row r="784" spans="1:10" ht="13.5" customHeight="1">
      <c r="A784" s="139" t="s">
        <v>732</v>
      </c>
      <c r="B784" s="145"/>
      <c r="C784" s="145"/>
      <c r="D784" s="145"/>
      <c r="E784" s="145"/>
      <c r="F784" s="145"/>
      <c r="G784" s="145"/>
      <c r="H784" s="145"/>
      <c r="I784" s="145"/>
      <c r="J784" s="146"/>
    </row>
    <row r="785" spans="1:10" ht="35.25" customHeight="1">
      <c r="A785" s="32"/>
      <c r="B785" s="18" t="s">
        <v>708</v>
      </c>
      <c r="C785" s="16" t="s">
        <v>730</v>
      </c>
      <c r="D785" s="34"/>
      <c r="E785" s="34"/>
      <c r="F785" s="34"/>
      <c r="G785" s="34"/>
      <c r="H785" s="34"/>
      <c r="I785" s="34"/>
      <c r="J785" s="34"/>
    </row>
    <row r="786" spans="1:10" ht="13.5" customHeight="1">
      <c r="A786" s="139" t="s">
        <v>731</v>
      </c>
      <c r="B786" s="145"/>
      <c r="C786" s="145"/>
      <c r="D786" s="145"/>
      <c r="E786" s="145"/>
      <c r="F786" s="145"/>
      <c r="G786" s="145"/>
      <c r="H786" s="145"/>
      <c r="I786" s="145"/>
      <c r="J786" s="146"/>
    </row>
    <row r="787" spans="1:10" ht="49.5" customHeight="1">
      <c r="A787" s="32"/>
      <c r="B787" s="18" t="s">
        <v>709</v>
      </c>
      <c r="C787" s="16" t="s">
        <v>451</v>
      </c>
      <c r="D787" s="34"/>
      <c r="E787" s="34"/>
      <c r="F787" s="34"/>
      <c r="G787" s="34"/>
      <c r="H787" s="34"/>
      <c r="I787" s="34"/>
      <c r="J787" s="34"/>
    </row>
    <row r="788" spans="1:10" ht="13.5" customHeight="1">
      <c r="A788" s="139" t="s">
        <v>732</v>
      </c>
      <c r="B788" s="145"/>
      <c r="C788" s="145"/>
      <c r="D788" s="145"/>
      <c r="E788" s="145"/>
      <c r="F788" s="145"/>
      <c r="G788" s="145"/>
      <c r="H788" s="145"/>
      <c r="I788" s="145"/>
      <c r="J788" s="146"/>
    </row>
    <row r="789" spans="1:10" ht="48" customHeight="1">
      <c r="A789" s="32"/>
      <c r="B789" s="18" t="s">
        <v>710</v>
      </c>
      <c r="C789" s="16" t="s">
        <v>451</v>
      </c>
      <c r="D789" s="34"/>
      <c r="E789" s="34"/>
      <c r="F789" s="34"/>
      <c r="G789" s="34"/>
      <c r="H789" s="34"/>
      <c r="I789" s="34"/>
      <c r="J789" s="34"/>
    </row>
    <row r="790" spans="1:10" ht="13.5" customHeight="1">
      <c r="A790" s="139" t="s">
        <v>732</v>
      </c>
      <c r="B790" s="145"/>
      <c r="C790" s="145"/>
      <c r="D790" s="145"/>
      <c r="E790" s="145"/>
      <c r="F790" s="145"/>
      <c r="G790" s="145"/>
      <c r="H790" s="145"/>
      <c r="I790" s="145"/>
      <c r="J790" s="146"/>
    </row>
    <row r="791" spans="1:10" ht="48" customHeight="1">
      <c r="A791" s="32"/>
      <c r="B791" s="18" t="s">
        <v>711</v>
      </c>
      <c r="C791" s="16" t="s">
        <v>451</v>
      </c>
      <c r="D791" s="34"/>
      <c r="E791" s="34"/>
      <c r="F791" s="34"/>
      <c r="G791" s="34"/>
      <c r="H791" s="34"/>
      <c r="I791" s="34"/>
      <c r="J791" s="34"/>
    </row>
    <row r="792" spans="1:10" ht="13.5" customHeight="1">
      <c r="A792" s="139" t="s">
        <v>732</v>
      </c>
      <c r="B792" s="145"/>
      <c r="C792" s="145"/>
      <c r="D792" s="145"/>
      <c r="E792" s="145"/>
      <c r="F792" s="145"/>
      <c r="G792" s="145"/>
      <c r="H792" s="145"/>
      <c r="I792" s="145"/>
      <c r="J792" s="146"/>
    </row>
    <row r="793" spans="1:10" ht="50.25" customHeight="1">
      <c r="A793" s="32"/>
      <c r="B793" s="18" t="s">
        <v>712</v>
      </c>
      <c r="C793" s="16" t="s">
        <v>452</v>
      </c>
      <c r="D793" s="34"/>
      <c r="E793" s="34"/>
      <c r="F793" s="34"/>
      <c r="G793" s="34"/>
      <c r="H793" s="34"/>
      <c r="I793" s="34"/>
      <c r="J793" s="34"/>
    </row>
    <row r="794" spans="1:10" ht="13.5" customHeight="1">
      <c r="A794" s="139" t="s">
        <v>732</v>
      </c>
      <c r="B794" s="145"/>
      <c r="C794" s="145"/>
      <c r="D794" s="145"/>
      <c r="E794" s="145"/>
      <c r="F794" s="145"/>
      <c r="G794" s="145"/>
      <c r="H794" s="145"/>
      <c r="I794" s="145"/>
      <c r="J794" s="146"/>
    </row>
    <row r="795" spans="1:10" ht="16.5" customHeight="1">
      <c r="A795" s="66"/>
      <c r="B795" s="15" t="s">
        <v>453</v>
      </c>
      <c r="C795" s="34"/>
      <c r="D795" s="207" t="s">
        <v>115</v>
      </c>
      <c r="E795" s="208"/>
      <c r="F795" s="208"/>
      <c r="G795" s="208"/>
      <c r="H795" s="208"/>
      <c r="I795" s="208"/>
      <c r="J795" s="209"/>
    </row>
    <row r="796" spans="1:10" ht="13.5" customHeight="1">
      <c r="A796" s="131" t="s">
        <v>454</v>
      </c>
      <c r="B796" s="131"/>
      <c r="C796" s="131"/>
      <c r="D796" s="131"/>
      <c r="E796" s="131"/>
      <c r="F796" s="131"/>
      <c r="G796" s="131"/>
      <c r="H796" s="131"/>
      <c r="I796" s="131"/>
      <c r="J796" s="132"/>
    </row>
    <row r="797" spans="1:10" ht="27" customHeight="1">
      <c r="A797" s="139" t="s">
        <v>456</v>
      </c>
      <c r="B797" s="140"/>
      <c r="C797" s="140"/>
      <c r="D797" s="140"/>
      <c r="E797" s="140"/>
      <c r="F797" s="140"/>
      <c r="G797" s="140"/>
      <c r="H797" s="140"/>
      <c r="I797" s="140"/>
      <c r="J797" s="141"/>
    </row>
    <row r="798" spans="1:10" ht="26.25" customHeight="1">
      <c r="A798" s="32"/>
      <c r="B798" s="18" t="s">
        <v>1126</v>
      </c>
      <c r="C798" s="16" t="s">
        <v>733</v>
      </c>
      <c r="D798" s="32"/>
      <c r="E798" s="32"/>
      <c r="F798" s="32"/>
      <c r="G798" s="32"/>
      <c r="H798" s="32"/>
      <c r="I798" s="32"/>
      <c r="J798" s="32"/>
    </row>
    <row r="799" spans="1:10" ht="15.75" customHeight="1">
      <c r="A799" s="139" t="s">
        <v>455</v>
      </c>
      <c r="B799" s="145"/>
      <c r="C799" s="145"/>
      <c r="D799" s="145"/>
      <c r="E799" s="145"/>
      <c r="F799" s="145"/>
      <c r="G799" s="145"/>
      <c r="H799" s="145"/>
      <c r="I799" s="145"/>
      <c r="J799" s="146"/>
    </row>
    <row r="800" spans="1:10" ht="15.75" customHeight="1">
      <c r="A800" s="176" t="s">
        <v>227</v>
      </c>
      <c r="B800" s="177"/>
      <c r="C800" s="177"/>
      <c r="D800" s="177"/>
      <c r="E800" s="177"/>
      <c r="F800" s="177"/>
      <c r="G800" s="177"/>
      <c r="H800" s="177"/>
      <c r="I800" s="177"/>
      <c r="J800" s="178"/>
    </row>
    <row r="801" spans="1:18" ht="26.25" customHeight="1">
      <c r="A801" s="44" t="s">
        <v>222</v>
      </c>
      <c r="B801" s="41" t="s">
        <v>144</v>
      </c>
      <c r="C801" s="42"/>
      <c r="D801" s="45">
        <f t="shared" ref="D801:I801" si="22">D802+D814+D809</f>
        <v>338.54</v>
      </c>
      <c r="E801" s="45">
        <f t="shared" si="22"/>
        <v>0</v>
      </c>
      <c r="F801" s="45">
        <f t="shared" si="22"/>
        <v>0</v>
      </c>
      <c r="G801" s="45">
        <f t="shared" si="22"/>
        <v>338.54</v>
      </c>
      <c r="H801" s="45">
        <f t="shared" si="22"/>
        <v>0</v>
      </c>
      <c r="I801" s="45">
        <f t="shared" si="22"/>
        <v>0</v>
      </c>
      <c r="J801" s="45">
        <f>D801+H801</f>
        <v>338.54</v>
      </c>
      <c r="K801" s="3"/>
      <c r="L801" s="3"/>
      <c r="M801" s="3"/>
      <c r="N801" s="3"/>
      <c r="O801" s="3"/>
      <c r="P801" s="3"/>
      <c r="Q801" s="3"/>
    </row>
    <row r="802" spans="1:18" ht="38.25" customHeight="1">
      <c r="A802" s="14" t="s">
        <v>223</v>
      </c>
      <c r="B802" s="15" t="s">
        <v>330</v>
      </c>
      <c r="C802" s="16"/>
      <c r="D802" s="17">
        <v>0</v>
      </c>
      <c r="E802" s="17">
        <v>0</v>
      </c>
      <c r="F802" s="17">
        <v>0</v>
      </c>
      <c r="G802" s="17">
        <v>0</v>
      </c>
      <c r="H802" s="17">
        <v>0</v>
      </c>
      <c r="I802" s="17">
        <v>0</v>
      </c>
      <c r="J802" s="17">
        <f>D802+H802</f>
        <v>0</v>
      </c>
    </row>
    <row r="803" spans="1:18" ht="15" customHeight="1">
      <c r="A803" s="131" t="s">
        <v>331</v>
      </c>
      <c r="B803" s="131"/>
      <c r="C803" s="131"/>
      <c r="D803" s="131"/>
      <c r="E803" s="131"/>
      <c r="F803" s="131"/>
      <c r="G803" s="131"/>
      <c r="H803" s="131"/>
      <c r="I803" s="131"/>
      <c r="J803" s="132"/>
    </row>
    <row r="804" spans="1:18" ht="27" customHeight="1">
      <c r="A804" s="131" t="s">
        <v>418</v>
      </c>
      <c r="B804" s="129"/>
      <c r="C804" s="129"/>
      <c r="D804" s="129"/>
      <c r="E804" s="129"/>
      <c r="F804" s="129"/>
      <c r="G804" s="129"/>
      <c r="H804" s="129"/>
      <c r="I804" s="129"/>
      <c r="J804" s="130"/>
    </row>
    <row r="805" spans="1:18" ht="38.25" customHeight="1">
      <c r="A805" s="18"/>
      <c r="B805" s="18" t="s">
        <v>420</v>
      </c>
      <c r="C805" s="67" t="s">
        <v>419</v>
      </c>
      <c r="D805" s="21"/>
      <c r="E805" s="21"/>
      <c r="F805" s="21"/>
      <c r="G805" s="21"/>
      <c r="H805" s="21"/>
      <c r="I805" s="21"/>
      <c r="J805" s="21"/>
    </row>
    <row r="806" spans="1:18" ht="24" customHeight="1">
      <c r="A806" s="139" t="s">
        <v>431</v>
      </c>
      <c r="B806" s="147"/>
      <c r="C806" s="147"/>
      <c r="D806" s="147"/>
      <c r="E806" s="147"/>
      <c r="F806" s="147"/>
      <c r="G806" s="147"/>
      <c r="H806" s="147"/>
      <c r="I806" s="147"/>
      <c r="J806" s="148"/>
    </row>
    <row r="807" spans="1:18" ht="48.75" customHeight="1">
      <c r="A807" s="64"/>
      <c r="B807" s="18" t="s">
        <v>422</v>
      </c>
      <c r="C807" s="67" t="s">
        <v>421</v>
      </c>
      <c r="D807" s="28"/>
      <c r="E807" s="28"/>
      <c r="F807" s="28"/>
      <c r="G807" s="28"/>
      <c r="H807" s="28"/>
      <c r="I807" s="28"/>
      <c r="J807" s="65"/>
    </row>
    <row r="808" spans="1:18" ht="24.75" customHeight="1">
      <c r="A808" s="139" t="s">
        <v>432</v>
      </c>
      <c r="B808" s="147"/>
      <c r="C808" s="147"/>
      <c r="D808" s="147"/>
      <c r="E808" s="147"/>
      <c r="F808" s="147"/>
      <c r="G808" s="147"/>
      <c r="H808" s="147"/>
      <c r="I808" s="147"/>
      <c r="J808" s="148"/>
    </row>
    <row r="809" spans="1:18" ht="24.75" customHeight="1">
      <c r="A809" s="14" t="s">
        <v>224</v>
      </c>
      <c r="B809" s="15" t="s">
        <v>95</v>
      </c>
      <c r="C809" s="16"/>
      <c r="D809" s="17">
        <v>0</v>
      </c>
      <c r="E809" s="17">
        <v>0</v>
      </c>
      <c r="F809" s="17">
        <v>0</v>
      </c>
      <c r="G809" s="17">
        <v>0</v>
      </c>
      <c r="H809" s="17">
        <v>0</v>
      </c>
      <c r="I809" s="17">
        <v>0</v>
      </c>
      <c r="J809" s="17">
        <f>D809+H809</f>
        <v>0</v>
      </c>
    </row>
    <row r="810" spans="1:18" ht="16.5" customHeight="1">
      <c r="A810" s="131" t="s">
        <v>332</v>
      </c>
      <c r="B810" s="131"/>
      <c r="C810" s="131"/>
      <c r="D810" s="131"/>
      <c r="E810" s="131"/>
      <c r="F810" s="131"/>
      <c r="G810" s="131"/>
      <c r="H810" s="131"/>
      <c r="I810" s="131"/>
      <c r="J810" s="132"/>
    </row>
    <row r="811" spans="1:18" ht="36.75" customHeight="1">
      <c r="A811" s="131" t="s">
        <v>423</v>
      </c>
      <c r="B811" s="129"/>
      <c r="C811" s="129"/>
      <c r="D811" s="129"/>
      <c r="E811" s="129"/>
      <c r="F811" s="129"/>
      <c r="G811" s="129"/>
      <c r="H811" s="129"/>
      <c r="I811" s="129"/>
      <c r="J811" s="130"/>
    </row>
    <row r="812" spans="1:18" ht="39" customHeight="1">
      <c r="A812" s="18"/>
      <c r="B812" s="18" t="s">
        <v>425</v>
      </c>
      <c r="C812" s="67" t="s">
        <v>424</v>
      </c>
      <c r="D812" s="21"/>
      <c r="E812" s="21"/>
      <c r="F812" s="21"/>
      <c r="G812" s="21"/>
      <c r="H812" s="21"/>
      <c r="I812" s="21"/>
      <c r="J812" s="21"/>
    </row>
    <row r="813" spans="1:18" ht="24.75" customHeight="1">
      <c r="A813" s="139" t="s">
        <v>433</v>
      </c>
      <c r="B813" s="147"/>
      <c r="C813" s="147"/>
      <c r="D813" s="147"/>
      <c r="E813" s="147"/>
      <c r="F813" s="147"/>
      <c r="G813" s="147"/>
      <c r="H813" s="147"/>
      <c r="I813" s="147"/>
      <c r="J813" s="148"/>
      <c r="R813" s="11"/>
    </row>
    <row r="814" spans="1:18" ht="26.25" customHeight="1">
      <c r="A814" s="14" t="s">
        <v>225</v>
      </c>
      <c r="B814" s="32" t="s">
        <v>97</v>
      </c>
      <c r="C814" s="16"/>
      <c r="D814" s="17">
        <v>338.54</v>
      </c>
      <c r="E814" s="17">
        <v>0</v>
      </c>
      <c r="F814" s="17">
        <v>0</v>
      </c>
      <c r="G814" s="17">
        <v>338.54</v>
      </c>
      <c r="H814" s="17">
        <v>0</v>
      </c>
      <c r="I814" s="17">
        <v>0</v>
      </c>
      <c r="J814" s="17">
        <f>D814+H814+I814</f>
        <v>338.54</v>
      </c>
    </row>
    <row r="815" spans="1:18" ht="15" customHeight="1">
      <c r="A815" s="131" t="s">
        <v>333</v>
      </c>
      <c r="B815" s="131"/>
      <c r="C815" s="131"/>
      <c r="D815" s="131"/>
      <c r="E815" s="131"/>
      <c r="F815" s="131"/>
      <c r="G815" s="131"/>
      <c r="H815" s="131"/>
      <c r="I815" s="131"/>
      <c r="J815" s="132"/>
    </row>
    <row r="816" spans="1:18" ht="125.25" customHeight="1">
      <c r="A816" s="131" t="s">
        <v>683</v>
      </c>
      <c r="B816" s="129"/>
      <c r="C816" s="129"/>
      <c r="D816" s="129"/>
      <c r="E816" s="129"/>
      <c r="F816" s="129"/>
      <c r="G816" s="129"/>
      <c r="H816" s="129"/>
      <c r="I816" s="129"/>
      <c r="J816" s="130"/>
    </row>
    <row r="817" spans="1:17" ht="50.25" customHeight="1">
      <c r="A817" s="32" t="s">
        <v>682</v>
      </c>
      <c r="B817" s="18" t="s">
        <v>426</v>
      </c>
      <c r="C817" s="67" t="s">
        <v>461</v>
      </c>
      <c r="D817" s="32"/>
      <c r="E817" s="32"/>
      <c r="F817" s="32"/>
      <c r="G817" s="32"/>
      <c r="H817" s="32"/>
      <c r="I817" s="32"/>
      <c r="J817" s="32"/>
      <c r="K817" s="11"/>
      <c r="L817" s="11"/>
    </row>
    <row r="818" spans="1:17" ht="24.75" customHeight="1">
      <c r="A818" s="136" t="s">
        <v>434</v>
      </c>
      <c r="B818" s="147"/>
      <c r="C818" s="147"/>
      <c r="D818" s="147"/>
      <c r="E818" s="147"/>
      <c r="F818" s="147"/>
      <c r="G818" s="147"/>
      <c r="H818" s="147"/>
      <c r="I818" s="147"/>
      <c r="J818" s="148"/>
    </row>
    <row r="819" spans="1:17" ht="27" customHeight="1">
      <c r="A819" s="33"/>
      <c r="B819" s="18" t="s">
        <v>435</v>
      </c>
      <c r="C819" s="67" t="s">
        <v>684</v>
      </c>
      <c r="D819" s="28"/>
      <c r="E819" s="28"/>
      <c r="F819" s="28"/>
      <c r="G819" s="28"/>
      <c r="H819" s="28"/>
      <c r="I819" s="28"/>
      <c r="J819" s="28"/>
    </row>
    <row r="820" spans="1:17" ht="24.75" customHeight="1">
      <c r="A820" s="139" t="s">
        <v>685</v>
      </c>
      <c r="B820" s="147"/>
      <c r="C820" s="147"/>
      <c r="D820" s="147"/>
      <c r="E820" s="147"/>
      <c r="F820" s="147"/>
      <c r="G820" s="147"/>
      <c r="H820" s="147"/>
      <c r="I820" s="147"/>
      <c r="J820" s="148"/>
    </row>
    <row r="821" spans="1:17" ht="30" customHeight="1">
      <c r="A821" s="32"/>
      <c r="B821" s="18" t="s">
        <v>436</v>
      </c>
      <c r="C821" s="67" t="s">
        <v>461</v>
      </c>
      <c r="D821" s="28"/>
      <c r="E821" s="28"/>
      <c r="F821" s="28"/>
      <c r="G821" s="28"/>
      <c r="H821" s="28"/>
      <c r="I821" s="28"/>
      <c r="J821" s="28"/>
      <c r="K821" s="3"/>
      <c r="L821" s="3"/>
    </row>
    <row r="822" spans="1:17" ht="17.25" customHeight="1">
      <c r="A822" s="139" t="s">
        <v>437</v>
      </c>
      <c r="B822" s="147"/>
      <c r="C822" s="147"/>
      <c r="D822" s="147"/>
      <c r="E822" s="147"/>
      <c r="F822" s="147"/>
      <c r="G822" s="147"/>
      <c r="H822" s="147"/>
      <c r="I822" s="147"/>
      <c r="J822" s="148"/>
    </row>
    <row r="823" spans="1:17" ht="38.25" customHeight="1">
      <c r="A823" s="44" t="s">
        <v>228</v>
      </c>
      <c r="B823" s="41" t="s">
        <v>145</v>
      </c>
      <c r="C823" s="42"/>
      <c r="D823" s="45">
        <f t="shared" ref="D823:I823" si="23">D824</f>
        <v>2077.64</v>
      </c>
      <c r="E823" s="45">
        <f t="shared" si="23"/>
        <v>0</v>
      </c>
      <c r="F823" s="45">
        <f t="shared" si="23"/>
        <v>0</v>
      </c>
      <c r="G823" s="45">
        <f t="shared" si="23"/>
        <v>2077.64</v>
      </c>
      <c r="H823" s="45">
        <f t="shared" si="23"/>
        <v>0</v>
      </c>
      <c r="I823" s="45">
        <f t="shared" si="23"/>
        <v>0</v>
      </c>
      <c r="J823" s="45">
        <f>D823+H823</f>
        <v>2077.64</v>
      </c>
    </row>
    <row r="824" spans="1:17" ht="26.25" customHeight="1">
      <c r="A824" s="14" t="s">
        <v>229</v>
      </c>
      <c r="B824" s="32" t="s">
        <v>100</v>
      </c>
      <c r="C824" s="16"/>
      <c r="D824" s="17">
        <v>2077.64</v>
      </c>
      <c r="E824" s="17">
        <v>0</v>
      </c>
      <c r="F824" s="17">
        <v>0</v>
      </c>
      <c r="G824" s="17">
        <v>2077.64</v>
      </c>
      <c r="H824" s="17">
        <v>0</v>
      </c>
      <c r="I824" s="17">
        <v>0</v>
      </c>
      <c r="J824" s="17">
        <f>D824+H824</f>
        <v>2077.64</v>
      </c>
    </row>
    <row r="825" spans="1:17" ht="14.25" customHeight="1">
      <c r="A825" s="131" t="s">
        <v>334</v>
      </c>
      <c r="B825" s="131"/>
      <c r="C825" s="131"/>
      <c r="D825" s="131"/>
      <c r="E825" s="131"/>
      <c r="F825" s="131"/>
      <c r="G825" s="131"/>
      <c r="H825" s="131"/>
      <c r="I825" s="131"/>
      <c r="J825" s="132"/>
    </row>
    <row r="826" spans="1:17" ht="37.5" customHeight="1">
      <c r="A826" s="131" t="s">
        <v>681</v>
      </c>
      <c r="B826" s="129"/>
      <c r="C826" s="129"/>
      <c r="D826" s="129"/>
      <c r="E826" s="129"/>
      <c r="F826" s="129"/>
      <c r="G826" s="129"/>
      <c r="H826" s="129"/>
      <c r="I826" s="129"/>
      <c r="J826" s="130"/>
    </row>
    <row r="827" spans="1:17" ht="42" customHeight="1">
      <c r="A827" s="18"/>
      <c r="B827" s="18" t="s">
        <v>438</v>
      </c>
      <c r="C827" s="67" t="s">
        <v>461</v>
      </c>
      <c r="D827" s="21"/>
      <c r="E827" s="21"/>
      <c r="F827" s="21"/>
      <c r="G827" s="21"/>
      <c r="H827" s="21"/>
      <c r="I827" s="21"/>
      <c r="J827" s="21"/>
    </row>
    <row r="828" spans="1:17" ht="27" customHeight="1">
      <c r="A828" s="136" t="s">
        <v>686</v>
      </c>
      <c r="B828" s="147"/>
      <c r="C828" s="147"/>
      <c r="D828" s="147"/>
      <c r="E828" s="147"/>
      <c r="F828" s="147"/>
      <c r="G828" s="147"/>
      <c r="H828" s="147"/>
      <c r="I828" s="147"/>
      <c r="J828" s="148"/>
    </row>
    <row r="829" spans="1:17" ht="45.75" customHeight="1">
      <c r="A829" s="33"/>
      <c r="B829" s="18" t="s">
        <v>439</v>
      </c>
      <c r="C829" s="67" t="s">
        <v>687</v>
      </c>
      <c r="D829" s="28"/>
      <c r="E829" s="28"/>
      <c r="F829" s="28"/>
      <c r="G829" s="28"/>
      <c r="H829" s="28"/>
      <c r="I829" s="28"/>
      <c r="J829" s="28"/>
      <c r="K829" s="3"/>
      <c r="L829" s="3"/>
    </row>
    <row r="830" spans="1:17" ht="27.75" customHeight="1">
      <c r="A830" s="139" t="s">
        <v>688</v>
      </c>
      <c r="B830" s="147"/>
      <c r="C830" s="147"/>
      <c r="D830" s="147"/>
      <c r="E830" s="147"/>
      <c r="F830" s="147"/>
      <c r="G830" s="147"/>
      <c r="H830" s="147"/>
      <c r="I830" s="147"/>
      <c r="J830" s="148"/>
      <c r="K830" s="11"/>
      <c r="L830" s="11"/>
    </row>
    <row r="831" spans="1:17" ht="14.25" customHeight="1">
      <c r="A831" s="176" t="s">
        <v>335</v>
      </c>
      <c r="B831" s="177"/>
      <c r="C831" s="177"/>
      <c r="D831" s="177"/>
      <c r="E831" s="177"/>
      <c r="F831" s="177"/>
      <c r="G831" s="177"/>
      <c r="H831" s="177"/>
      <c r="I831" s="177"/>
      <c r="J831" s="178"/>
    </row>
    <row r="832" spans="1:17" ht="26.25" customHeight="1">
      <c r="A832" s="63" t="s">
        <v>337</v>
      </c>
      <c r="B832" s="61" t="s">
        <v>336</v>
      </c>
      <c r="C832" s="42"/>
      <c r="D832" s="62">
        <f t="shared" ref="D832:I832" si="24">D842</f>
        <v>17.5</v>
      </c>
      <c r="E832" s="62">
        <f t="shared" si="24"/>
        <v>0</v>
      </c>
      <c r="F832" s="62">
        <f t="shared" si="24"/>
        <v>0</v>
      </c>
      <c r="G832" s="62">
        <f t="shared" si="24"/>
        <v>0</v>
      </c>
      <c r="H832" s="62">
        <f t="shared" si="24"/>
        <v>0</v>
      </c>
      <c r="I832" s="62">
        <f t="shared" si="24"/>
        <v>0</v>
      </c>
      <c r="J832" s="62">
        <f>D832+H832+I832</f>
        <v>17.5</v>
      </c>
      <c r="K832" s="3"/>
      <c r="L832" s="3"/>
      <c r="M832" s="3"/>
      <c r="N832" s="3"/>
      <c r="O832" s="3"/>
      <c r="P832" s="3"/>
      <c r="Q832" s="3"/>
    </row>
    <row r="833" spans="1:10" ht="62.25" customHeight="1">
      <c r="A833" s="55" t="s">
        <v>338</v>
      </c>
      <c r="B833" s="56" t="s">
        <v>346</v>
      </c>
      <c r="C833" s="16"/>
      <c r="D833" s="207" t="s">
        <v>115</v>
      </c>
      <c r="E833" s="208"/>
      <c r="F833" s="208"/>
      <c r="G833" s="208"/>
      <c r="H833" s="208"/>
      <c r="I833" s="208"/>
      <c r="J833" s="209"/>
    </row>
    <row r="834" spans="1:10" ht="17.25" customHeight="1">
      <c r="A834" s="131" t="s">
        <v>340</v>
      </c>
      <c r="B834" s="131"/>
      <c r="C834" s="131"/>
      <c r="D834" s="131"/>
      <c r="E834" s="131"/>
      <c r="F834" s="131"/>
      <c r="G834" s="131"/>
      <c r="H834" s="131"/>
      <c r="I834" s="131"/>
      <c r="J834" s="132"/>
    </row>
    <row r="835" spans="1:10" ht="35.25" customHeight="1">
      <c r="A835" s="131" t="s">
        <v>377</v>
      </c>
      <c r="B835" s="129"/>
      <c r="C835" s="129"/>
      <c r="D835" s="129"/>
      <c r="E835" s="129"/>
      <c r="F835" s="129"/>
      <c r="G835" s="129"/>
      <c r="H835" s="129"/>
      <c r="I835" s="129"/>
      <c r="J835" s="130"/>
    </row>
    <row r="836" spans="1:10" ht="46.5" customHeight="1">
      <c r="A836" s="18"/>
      <c r="B836" s="18" t="s">
        <v>400</v>
      </c>
      <c r="C836" s="67" t="s">
        <v>1032</v>
      </c>
      <c r="D836" s="21"/>
      <c r="E836" s="21"/>
      <c r="F836" s="21"/>
      <c r="G836" s="21"/>
      <c r="H836" s="21"/>
      <c r="I836" s="21"/>
      <c r="J836" s="21"/>
    </row>
    <row r="837" spans="1:10" ht="26.25" customHeight="1">
      <c r="A837" s="175" t="s">
        <v>1033</v>
      </c>
      <c r="B837" s="147"/>
      <c r="C837" s="147"/>
      <c r="D837" s="147"/>
      <c r="E837" s="147"/>
      <c r="F837" s="147"/>
      <c r="G837" s="147"/>
      <c r="H837" s="147"/>
      <c r="I837" s="147"/>
      <c r="J837" s="148"/>
    </row>
    <row r="838" spans="1:10" ht="51" customHeight="1">
      <c r="A838" s="57"/>
      <c r="B838" s="18" t="s">
        <v>401</v>
      </c>
      <c r="C838" s="67" t="s">
        <v>1032</v>
      </c>
      <c r="D838" s="28"/>
      <c r="E838" s="28"/>
      <c r="F838" s="28"/>
      <c r="G838" s="28"/>
      <c r="H838" s="28"/>
      <c r="I838" s="28"/>
      <c r="J838" s="28"/>
    </row>
    <row r="839" spans="1:10" ht="25.5" customHeight="1">
      <c r="A839" s="175" t="s">
        <v>1034</v>
      </c>
      <c r="B839" s="147"/>
      <c r="C839" s="147"/>
      <c r="D839" s="147"/>
      <c r="E839" s="147"/>
      <c r="F839" s="147"/>
      <c r="G839" s="147"/>
      <c r="H839" s="147"/>
      <c r="I839" s="147"/>
      <c r="J839" s="148"/>
    </row>
    <row r="840" spans="1:10" ht="48.75" customHeight="1">
      <c r="A840" s="57"/>
      <c r="B840" s="18" t="s">
        <v>402</v>
      </c>
      <c r="C840" s="67" t="s">
        <v>1032</v>
      </c>
      <c r="D840" s="28"/>
      <c r="E840" s="28"/>
      <c r="F840" s="28"/>
      <c r="G840" s="28"/>
      <c r="H840" s="28"/>
      <c r="I840" s="28"/>
      <c r="J840" s="28"/>
    </row>
    <row r="841" spans="1:10" ht="60.75" customHeight="1">
      <c r="A841" s="175" t="s">
        <v>1035</v>
      </c>
      <c r="B841" s="147"/>
      <c r="C841" s="147"/>
      <c r="D841" s="147"/>
      <c r="E841" s="147"/>
      <c r="F841" s="147"/>
      <c r="G841" s="147"/>
      <c r="H841" s="147"/>
      <c r="I841" s="147"/>
      <c r="J841" s="148"/>
    </row>
    <row r="842" spans="1:10" ht="37.5" customHeight="1">
      <c r="A842" s="55" t="s">
        <v>344</v>
      </c>
      <c r="B842" s="56" t="s">
        <v>339</v>
      </c>
      <c r="C842" s="16"/>
      <c r="D842" s="58">
        <v>17.5</v>
      </c>
      <c r="E842" s="58">
        <v>0</v>
      </c>
      <c r="F842" s="58">
        <v>0</v>
      </c>
      <c r="G842" s="58">
        <v>0</v>
      </c>
      <c r="H842" s="58">
        <v>0</v>
      </c>
      <c r="I842" s="58">
        <v>0</v>
      </c>
      <c r="J842" s="58">
        <f>D842+H842+I842</f>
        <v>17.5</v>
      </c>
    </row>
    <row r="843" spans="1:10" ht="16.5" customHeight="1">
      <c r="A843" s="131" t="s">
        <v>345</v>
      </c>
      <c r="B843" s="131"/>
      <c r="C843" s="131"/>
      <c r="D843" s="131"/>
      <c r="E843" s="131"/>
      <c r="F843" s="131"/>
      <c r="G843" s="131"/>
      <c r="H843" s="131"/>
      <c r="I843" s="131"/>
      <c r="J843" s="132"/>
    </row>
    <row r="844" spans="1:10" ht="39" customHeight="1">
      <c r="A844" s="131" t="s">
        <v>675</v>
      </c>
      <c r="B844" s="129"/>
      <c r="C844" s="129"/>
      <c r="D844" s="129"/>
      <c r="E844" s="129"/>
      <c r="F844" s="129"/>
      <c r="G844" s="129"/>
      <c r="H844" s="129"/>
      <c r="I844" s="129"/>
      <c r="J844" s="130"/>
    </row>
    <row r="845" spans="1:10" ht="43.5" customHeight="1">
      <c r="A845" s="18"/>
      <c r="B845" s="18" t="s">
        <v>403</v>
      </c>
      <c r="C845" s="67" t="s">
        <v>1036</v>
      </c>
      <c r="D845" s="21"/>
      <c r="E845" s="21"/>
      <c r="F845" s="21"/>
      <c r="G845" s="21"/>
      <c r="H845" s="21"/>
      <c r="I845" s="21"/>
      <c r="J845" s="21"/>
    </row>
    <row r="846" spans="1:10" ht="25.5" customHeight="1">
      <c r="A846" s="175" t="s">
        <v>1037</v>
      </c>
      <c r="B846" s="147"/>
      <c r="C846" s="147"/>
      <c r="D846" s="147"/>
      <c r="E846" s="147"/>
      <c r="F846" s="147"/>
      <c r="G846" s="147"/>
      <c r="H846" s="147"/>
      <c r="I846" s="147"/>
      <c r="J846" s="148"/>
    </row>
    <row r="847" spans="1:10" ht="36" customHeight="1">
      <c r="A847" s="60" t="s">
        <v>341</v>
      </c>
      <c r="B847" s="61" t="s">
        <v>390</v>
      </c>
      <c r="C847" s="42"/>
      <c r="D847" s="62">
        <f>D848+D857</f>
        <v>14.59</v>
      </c>
      <c r="E847" s="62">
        <f t="shared" ref="E847:I847" si="25">E848</f>
        <v>0</v>
      </c>
      <c r="F847" s="62">
        <f t="shared" si="25"/>
        <v>0</v>
      </c>
      <c r="G847" s="62">
        <f t="shared" si="25"/>
        <v>0</v>
      </c>
      <c r="H847" s="62">
        <f t="shared" si="25"/>
        <v>0</v>
      </c>
      <c r="I847" s="62">
        <f t="shared" si="25"/>
        <v>0</v>
      </c>
      <c r="J847" s="62">
        <f>D847+H847+I847</f>
        <v>14.59</v>
      </c>
    </row>
    <row r="848" spans="1:10" ht="26.25" customHeight="1">
      <c r="A848" s="59" t="s">
        <v>342</v>
      </c>
      <c r="B848" s="56" t="s">
        <v>84</v>
      </c>
      <c r="C848" s="16"/>
      <c r="D848" s="58">
        <v>0</v>
      </c>
      <c r="E848" s="58">
        <v>0</v>
      </c>
      <c r="F848" s="58">
        <v>0</v>
      </c>
      <c r="G848" s="58">
        <v>0</v>
      </c>
      <c r="H848" s="58">
        <v>0</v>
      </c>
      <c r="I848" s="58">
        <v>0</v>
      </c>
      <c r="J848" s="58">
        <f>D848+H848+I848</f>
        <v>0</v>
      </c>
    </row>
    <row r="849" spans="1:17" ht="15.75" customHeight="1">
      <c r="A849" s="131" t="s">
        <v>343</v>
      </c>
      <c r="B849" s="131"/>
      <c r="C849" s="131"/>
      <c r="D849" s="131"/>
      <c r="E849" s="131"/>
      <c r="F849" s="131"/>
      <c r="G849" s="131"/>
      <c r="H849" s="131"/>
      <c r="I849" s="131"/>
      <c r="J849" s="132"/>
    </row>
    <row r="850" spans="1:17" ht="36.75" customHeight="1">
      <c r="A850" s="131" t="s">
        <v>676</v>
      </c>
      <c r="B850" s="129"/>
      <c r="C850" s="129"/>
      <c r="D850" s="129"/>
      <c r="E850" s="129"/>
      <c r="F850" s="129"/>
      <c r="G850" s="129"/>
      <c r="H850" s="129"/>
      <c r="I850" s="129"/>
      <c r="J850" s="130"/>
    </row>
    <row r="851" spans="1:17" ht="51" customHeight="1">
      <c r="A851" s="18"/>
      <c r="B851" s="18" t="s">
        <v>404</v>
      </c>
      <c r="C851" s="67" t="s">
        <v>994</v>
      </c>
      <c r="D851" s="21"/>
      <c r="E851" s="21"/>
      <c r="F851" s="21"/>
      <c r="G851" s="21"/>
      <c r="H851" s="21"/>
      <c r="I851" s="21"/>
      <c r="J851" s="21"/>
    </row>
    <row r="852" spans="1:17" ht="23.25" customHeight="1">
      <c r="A852" s="136" t="s">
        <v>1038</v>
      </c>
      <c r="B852" s="147"/>
      <c r="C852" s="147"/>
      <c r="D852" s="147"/>
      <c r="E852" s="147"/>
      <c r="F852" s="147"/>
      <c r="G852" s="147"/>
      <c r="H852" s="147"/>
      <c r="I852" s="147"/>
      <c r="J852" s="148"/>
    </row>
    <row r="853" spans="1:17" ht="23.25" customHeight="1">
      <c r="A853" s="33"/>
      <c r="B853" s="18" t="s">
        <v>406</v>
      </c>
      <c r="C853" s="67" t="s">
        <v>405</v>
      </c>
      <c r="D853" s="28"/>
      <c r="E853" s="28"/>
      <c r="F853" s="28"/>
      <c r="G853" s="28"/>
      <c r="H853" s="28"/>
      <c r="I853" s="28"/>
      <c r="J853" s="28"/>
    </row>
    <row r="854" spans="1:17" ht="36.75" customHeight="1">
      <c r="A854" s="175" t="s">
        <v>1039</v>
      </c>
      <c r="B854" s="147"/>
      <c r="C854" s="147"/>
      <c r="D854" s="147"/>
      <c r="E854" s="147"/>
      <c r="F854" s="147"/>
      <c r="G854" s="147"/>
      <c r="H854" s="147"/>
      <c r="I854" s="147"/>
      <c r="J854" s="148"/>
    </row>
    <row r="855" spans="1:17" ht="49.5" customHeight="1">
      <c r="A855" s="33"/>
      <c r="B855" s="18" t="s">
        <v>409</v>
      </c>
      <c r="C855" s="67" t="s">
        <v>994</v>
      </c>
      <c r="D855" s="28"/>
      <c r="E855" s="28"/>
      <c r="F855" s="28"/>
      <c r="G855" s="28"/>
      <c r="H855" s="28"/>
      <c r="I855" s="28"/>
      <c r="J855" s="28"/>
    </row>
    <row r="856" spans="1:17" ht="72.75" customHeight="1">
      <c r="A856" s="175" t="s">
        <v>1040</v>
      </c>
      <c r="B856" s="147"/>
      <c r="C856" s="147"/>
      <c r="D856" s="147"/>
      <c r="E856" s="147"/>
      <c r="F856" s="147"/>
      <c r="G856" s="147"/>
      <c r="H856" s="147"/>
      <c r="I856" s="147"/>
      <c r="J856" s="148"/>
    </row>
    <row r="857" spans="1:17" ht="36" customHeight="1">
      <c r="A857" s="59" t="s">
        <v>391</v>
      </c>
      <c r="B857" s="56" t="s">
        <v>407</v>
      </c>
      <c r="C857" s="16"/>
      <c r="D857" s="58">
        <v>14.59</v>
      </c>
      <c r="E857" s="58">
        <v>0</v>
      </c>
      <c r="F857" s="58">
        <v>0</v>
      </c>
      <c r="G857" s="58">
        <v>0</v>
      </c>
      <c r="H857" s="58">
        <v>0</v>
      </c>
      <c r="I857" s="58">
        <v>0</v>
      </c>
      <c r="J857" s="58">
        <f>D857+H857+I857</f>
        <v>14.59</v>
      </c>
    </row>
    <row r="858" spans="1:17" ht="14.25" customHeight="1">
      <c r="A858" s="131" t="s">
        <v>343</v>
      </c>
      <c r="B858" s="131"/>
      <c r="C858" s="131"/>
      <c r="D858" s="131"/>
      <c r="E858" s="131"/>
      <c r="F858" s="131"/>
      <c r="G858" s="131"/>
      <c r="H858" s="131"/>
      <c r="I858" s="131"/>
      <c r="J858" s="132"/>
    </row>
    <row r="859" spans="1:17" ht="38.25" customHeight="1">
      <c r="A859" s="131" t="s">
        <v>677</v>
      </c>
      <c r="B859" s="129"/>
      <c r="C859" s="129"/>
      <c r="D859" s="129"/>
      <c r="E859" s="129"/>
      <c r="F859" s="129"/>
      <c r="G859" s="129"/>
      <c r="H859" s="129"/>
      <c r="I859" s="129"/>
      <c r="J859" s="130"/>
    </row>
    <row r="860" spans="1:17" ht="49.5" customHeight="1">
      <c r="A860" s="18"/>
      <c r="B860" s="18" t="s">
        <v>408</v>
      </c>
      <c r="C860" s="67" t="s">
        <v>1041</v>
      </c>
      <c r="D860" s="21"/>
      <c r="E860" s="21"/>
      <c r="F860" s="21"/>
      <c r="G860" s="21"/>
      <c r="H860" s="21"/>
      <c r="I860" s="21"/>
      <c r="J860" s="21"/>
      <c r="K860" s="11"/>
      <c r="L860" s="11"/>
      <c r="Q860" s="11"/>
    </row>
    <row r="861" spans="1:17" ht="72" customHeight="1">
      <c r="A861" s="136" t="s">
        <v>1042</v>
      </c>
      <c r="B861" s="147"/>
      <c r="C861" s="147"/>
      <c r="D861" s="147"/>
      <c r="E861" s="147"/>
      <c r="F861" s="147"/>
      <c r="G861" s="147"/>
      <c r="H861" s="147"/>
      <c r="I861" s="147"/>
      <c r="J861" s="148"/>
    </row>
    <row r="862" spans="1:17" ht="47.25" customHeight="1">
      <c r="A862" s="60" t="s">
        <v>347</v>
      </c>
      <c r="B862" s="61" t="s">
        <v>85</v>
      </c>
      <c r="C862" s="42"/>
      <c r="D862" s="45">
        <f>D863+D868+D879</f>
        <v>2390.44</v>
      </c>
      <c r="E862" s="45">
        <f>E863+E868+E879</f>
        <v>0</v>
      </c>
      <c r="F862" s="45">
        <f>F863+F868</f>
        <v>0</v>
      </c>
      <c r="G862" s="45">
        <f>G863+G868+G879</f>
        <v>532.84</v>
      </c>
      <c r="H862" s="45">
        <f>H863+H868</f>
        <v>0</v>
      </c>
      <c r="I862" s="45">
        <f>I863+I868</f>
        <v>0</v>
      </c>
      <c r="J862" s="45">
        <f>D862+H862+I862</f>
        <v>2390.44</v>
      </c>
    </row>
    <row r="863" spans="1:17" ht="36.75" customHeight="1">
      <c r="A863" s="59" t="s">
        <v>349</v>
      </c>
      <c r="B863" s="56" t="s">
        <v>86</v>
      </c>
      <c r="C863" s="16"/>
      <c r="D863" s="17">
        <v>22.17</v>
      </c>
      <c r="E863" s="17">
        <v>0</v>
      </c>
      <c r="F863" s="17">
        <v>0</v>
      </c>
      <c r="G863" s="17">
        <v>0</v>
      </c>
      <c r="H863" s="17">
        <v>0</v>
      </c>
      <c r="I863" s="17">
        <v>0</v>
      </c>
      <c r="J863" s="17">
        <f>D863+H863+I863</f>
        <v>22.17</v>
      </c>
    </row>
    <row r="864" spans="1:17" ht="14.25" customHeight="1">
      <c r="A864" s="131" t="s">
        <v>348</v>
      </c>
      <c r="B864" s="131"/>
      <c r="C864" s="131"/>
      <c r="D864" s="131"/>
      <c r="E864" s="131"/>
      <c r="F864" s="131"/>
      <c r="G864" s="131"/>
      <c r="H864" s="131"/>
      <c r="I864" s="131"/>
      <c r="J864" s="132"/>
    </row>
    <row r="865" spans="1:10" ht="27" customHeight="1">
      <c r="A865" s="131" t="s">
        <v>678</v>
      </c>
      <c r="B865" s="129"/>
      <c r="C865" s="129"/>
      <c r="D865" s="129"/>
      <c r="E865" s="129"/>
      <c r="F865" s="129"/>
      <c r="G865" s="129"/>
      <c r="H865" s="129"/>
      <c r="I865" s="129"/>
      <c r="J865" s="130"/>
    </row>
    <row r="866" spans="1:10" ht="42.75" customHeight="1">
      <c r="A866" s="18"/>
      <c r="B866" s="18" t="s">
        <v>410</v>
      </c>
      <c r="C866" s="67" t="s">
        <v>1043</v>
      </c>
      <c r="D866" s="21"/>
      <c r="E866" s="21"/>
      <c r="F866" s="21"/>
      <c r="G866" s="21"/>
      <c r="H866" s="21"/>
      <c r="I866" s="21"/>
      <c r="J866" s="21"/>
    </row>
    <row r="867" spans="1:10" ht="25.5" customHeight="1">
      <c r="A867" s="139" t="s">
        <v>1044</v>
      </c>
      <c r="B867" s="147"/>
      <c r="C867" s="147"/>
      <c r="D867" s="147"/>
      <c r="E867" s="147"/>
      <c r="F867" s="147"/>
      <c r="G867" s="147"/>
      <c r="H867" s="147"/>
      <c r="I867" s="147"/>
      <c r="J867" s="148"/>
    </row>
    <row r="868" spans="1:10" ht="49.5" customHeight="1">
      <c r="A868" s="14" t="s">
        <v>350</v>
      </c>
      <c r="B868" s="32" t="s">
        <v>87</v>
      </c>
      <c r="C868" s="16"/>
      <c r="D868" s="17">
        <v>2368.27</v>
      </c>
      <c r="E868" s="17">
        <v>0</v>
      </c>
      <c r="F868" s="17">
        <v>0</v>
      </c>
      <c r="G868" s="17">
        <v>532.84</v>
      </c>
      <c r="H868" s="17">
        <v>0</v>
      </c>
      <c r="I868" s="17">
        <v>0</v>
      </c>
      <c r="J868" s="17">
        <f>D868+H868+I868</f>
        <v>2368.27</v>
      </c>
    </row>
    <row r="869" spans="1:10" ht="14.25" customHeight="1">
      <c r="A869" s="131" t="s">
        <v>351</v>
      </c>
      <c r="B869" s="131"/>
      <c r="C869" s="131"/>
      <c r="D869" s="131"/>
      <c r="E869" s="131"/>
      <c r="F869" s="131"/>
      <c r="G869" s="131"/>
      <c r="H869" s="131"/>
      <c r="I869" s="131"/>
      <c r="J869" s="132"/>
    </row>
    <row r="870" spans="1:10" ht="24.75" customHeight="1">
      <c r="A870" s="131" t="s">
        <v>679</v>
      </c>
      <c r="B870" s="129"/>
      <c r="C870" s="129"/>
      <c r="D870" s="129"/>
      <c r="E870" s="129"/>
      <c r="F870" s="129"/>
      <c r="G870" s="129"/>
      <c r="H870" s="129"/>
      <c r="I870" s="129"/>
      <c r="J870" s="130"/>
    </row>
    <row r="871" spans="1:10" ht="52.5" customHeight="1">
      <c r="A871" s="18"/>
      <c r="B871" s="18" t="s">
        <v>411</v>
      </c>
      <c r="C871" s="67" t="s">
        <v>1041</v>
      </c>
      <c r="D871" s="21"/>
      <c r="E871" s="21"/>
      <c r="F871" s="21"/>
      <c r="G871" s="21"/>
      <c r="H871" s="21"/>
      <c r="I871" s="21"/>
      <c r="J871" s="21"/>
    </row>
    <row r="872" spans="1:10" ht="14.25" customHeight="1">
      <c r="A872" s="166" t="s">
        <v>428</v>
      </c>
      <c r="B872" s="186"/>
      <c r="C872" s="186"/>
      <c r="D872" s="186"/>
      <c r="E872" s="186"/>
      <c r="F872" s="186"/>
      <c r="G872" s="186"/>
      <c r="H872" s="186"/>
      <c r="I872" s="186"/>
      <c r="J872" s="187"/>
    </row>
    <row r="873" spans="1:10" ht="26.25" customHeight="1">
      <c r="A873" s="56"/>
      <c r="B873" s="18" t="s">
        <v>412</v>
      </c>
      <c r="C873" s="67" t="s">
        <v>1045</v>
      </c>
      <c r="D873" s="56"/>
      <c r="E873" s="56"/>
      <c r="F873" s="56"/>
      <c r="G873" s="56"/>
      <c r="H873" s="56"/>
      <c r="I873" s="56"/>
      <c r="J873" s="56"/>
    </row>
    <row r="874" spans="1:10" ht="26.25" customHeight="1">
      <c r="A874" s="166" t="s">
        <v>429</v>
      </c>
      <c r="B874" s="186"/>
      <c r="C874" s="186"/>
      <c r="D874" s="186"/>
      <c r="E874" s="186"/>
      <c r="F874" s="186"/>
      <c r="G874" s="186"/>
      <c r="H874" s="186"/>
      <c r="I874" s="186"/>
      <c r="J874" s="187"/>
    </row>
    <row r="875" spans="1:10" ht="24" customHeight="1">
      <c r="A875" s="56"/>
      <c r="B875" s="18" t="s">
        <v>413</v>
      </c>
      <c r="C875" s="67" t="s">
        <v>1045</v>
      </c>
      <c r="D875" s="56"/>
      <c r="E875" s="56"/>
      <c r="F875" s="56"/>
      <c r="G875" s="56"/>
      <c r="H875" s="56"/>
      <c r="I875" s="56"/>
      <c r="J875" s="56"/>
    </row>
    <row r="876" spans="1:10" ht="25.5" customHeight="1">
      <c r="A876" s="166" t="s">
        <v>430</v>
      </c>
      <c r="B876" s="186"/>
      <c r="C876" s="186"/>
      <c r="D876" s="186"/>
      <c r="E876" s="186"/>
      <c r="F876" s="186"/>
      <c r="G876" s="186"/>
      <c r="H876" s="186"/>
      <c r="I876" s="186"/>
      <c r="J876" s="187"/>
    </row>
    <row r="877" spans="1:10" ht="50.25" customHeight="1">
      <c r="A877" s="56"/>
      <c r="B877" s="18" t="s">
        <v>680</v>
      </c>
      <c r="C877" s="67" t="s">
        <v>1041</v>
      </c>
      <c r="D877" s="56"/>
      <c r="E877" s="56"/>
      <c r="F877" s="56"/>
      <c r="G877" s="56"/>
      <c r="H877" s="56"/>
      <c r="I877" s="56"/>
      <c r="J877" s="56"/>
    </row>
    <row r="878" spans="1:10" ht="23.25" customHeight="1">
      <c r="A878" s="166" t="s">
        <v>414</v>
      </c>
      <c r="B878" s="186"/>
      <c r="C878" s="186"/>
      <c r="D878" s="186"/>
      <c r="E878" s="186"/>
      <c r="F878" s="186"/>
      <c r="G878" s="186"/>
      <c r="H878" s="186"/>
      <c r="I878" s="186"/>
      <c r="J878" s="187"/>
    </row>
    <row r="879" spans="1:10" ht="25.5" customHeight="1">
      <c r="A879" s="59" t="s">
        <v>352</v>
      </c>
      <c r="B879" s="56" t="s">
        <v>384</v>
      </c>
      <c r="C879" s="16"/>
      <c r="D879" s="58">
        <v>0</v>
      </c>
      <c r="E879" s="58">
        <v>0</v>
      </c>
      <c r="F879" s="58">
        <v>0</v>
      </c>
      <c r="G879" s="58">
        <v>0</v>
      </c>
      <c r="H879" s="58">
        <v>0</v>
      </c>
      <c r="I879" s="58">
        <v>0</v>
      </c>
      <c r="J879" s="58">
        <f>D879+H879+I879</f>
        <v>0</v>
      </c>
    </row>
    <row r="880" spans="1:10" ht="12.75" customHeight="1">
      <c r="A880" s="131" t="s">
        <v>353</v>
      </c>
      <c r="B880" s="131"/>
      <c r="C880" s="131"/>
      <c r="D880" s="131"/>
      <c r="E880" s="131"/>
      <c r="F880" s="131"/>
      <c r="G880" s="131"/>
      <c r="H880" s="131"/>
      <c r="I880" s="131"/>
      <c r="J880" s="132"/>
    </row>
    <row r="881" spans="1:17" ht="25.5" customHeight="1">
      <c r="A881" s="131" t="s">
        <v>415</v>
      </c>
      <c r="B881" s="129"/>
      <c r="C881" s="129"/>
      <c r="D881" s="129"/>
      <c r="E881" s="129"/>
      <c r="F881" s="129"/>
      <c r="G881" s="129"/>
      <c r="H881" s="129"/>
      <c r="I881" s="129"/>
      <c r="J881" s="130"/>
    </row>
    <row r="882" spans="1:17" ht="36">
      <c r="A882" s="18"/>
      <c r="B882" s="18" t="s">
        <v>416</v>
      </c>
      <c r="C882" s="67" t="s">
        <v>1045</v>
      </c>
      <c r="D882" s="21"/>
      <c r="E882" s="21"/>
      <c r="F882" s="21"/>
      <c r="G882" s="21"/>
      <c r="H882" s="21"/>
      <c r="I882" s="21"/>
      <c r="J882" s="21"/>
    </row>
    <row r="883" spans="1:17" ht="26.25" customHeight="1">
      <c r="A883" s="183" t="s">
        <v>1046</v>
      </c>
      <c r="B883" s="184"/>
      <c r="C883" s="184"/>
      <c r="D883" s="184"/>
      <c r="E883" s="184"/>
      <c r="F883" s="184"/>
      <c r="G883" s="184"/>
      <c r="H883" s="184"/>
      <c r="I883" s="184"/>
      <c r="J883" s="185"/>
    </row>
    <row r="884" spans="1:17" ht="25.5" customHeight="1">
      <c r="A884" s="53"/>
      <c r="B884" s="18" t="s">
        <v>417</v>
      </c>
      <c r="C884" s="67" t="s">
        <v>1045</v>
      </c>
      <c r="D884" s="53"/>
      <c r="E884" s="53"/>
      <c r="F884" s="53"/>
      <c r="G884" s="53"/>
      <c r="H884" s="53"/>
      <c r="I884" s="53"/>
      <c r="J884" s="53"/>
    </row>
    <row r="885" spans="1:17" ht="25.5" customHeight="1">
      <c r="A885" s="183" t="s">
        <v>1047</v>
      </c>
      <c r="B885" s="184"/>
      <c r="C885" s="184"/>
      <c r="D885" s="184"/>
      <c r="E885" s="184"/>
      <c r="F885" s="184"/>
      <c r="G885" s="184"/>
      <c r="H885" s="184"/>
      <c r="I885" s="184"/>
      <c r="J885" s="185"/>
    </row>
    <row r="886" spans="1:17">
      <c r="A886" s="176" t="s">
        <v>354</v>
      </c>
      <c r="B886" s="177"/>
      <c r="C886" s="177"/>
      <c r="D886" s="177"/>
      <c r="E886" s="177"/>
      <c r="F886" s="177"/>
      <c r="G886" s="177"/>
      <c r="H886" s="177"/>
      <c r="I886" s="177"/>
      <c r="J886" s="178"/>
    </row>
    <row r="887" spans="1:17" ht="14.25" customHeight="1">
      <c r="A887" s="54" t="s">
        <v>230</v>
      </c>
      <c r="B887" s="44" t="s">
        <v>89</v>
      </c>
      <c r="C887" s="42"/>
      <c r="D887" s="45">
        <f t="shared" ref="D887:I887" si="26">D888</f>
        <v>6.25</v>
      </c>
      <c r="E887" s="45">
        <f t="shared" si="26"/>
        <v>0</v>
      </c>
      <c r="F887" s="45">
        <f t="shared" si="26"/>
        <v>0</v>
      </c>
      <c r="G887" s="45">
        <f t="shared" si="26"/>
        <v>0</v>
      </c>
      <c r="H887" s="45">
        <f t="shared" si="26"/>
        <v>0</v>
      </c>
      <c r="I887" s="45">
        <f t="shared" si="26"/>
        <v>0</v>
      </c>
      <c r="J887" s="45">
        <f>D887+H887</f>
        <v>6.25</v>
      </c>
      <c r="K887" s="3"/>
      <c r="L887" s="3"/>
      <c r="M887" s="3"/>
      <c r="N887" s="3"/>
      <c r="O887" s="3"/>
      <c r="P887" s="3"/>
      <c r="Q887" s="3"/>
    </row>
    <row r="888" spans="1:17" ht="26.25" customHeight="1">
      <c r="A888" s="14" t="s">
        <v>231</v>
      </c>
      <c r="B888" s="15" t="s">
        <v>252</v>
      </c>
      <c r="C888" s="16"/>
      <c r="D888" s="17">
        <v>6.25</v>
      </c>
      <c r="E888" s="17">
        <v>0</v>
      </c>
      <c r="F888" s="17">
        <v>0</v>
      </c>
      <c r="G888" s="17">
        <v>0</v>
      </c>
      <c r="H888" s="17">
        <v>0</v>
      </c>
      <c r="I888" s="17">
        <v>0</v>
      </c>
      <c r="J888" s="17">
        <f>D888+H888</f>
        <v>6.25</v>
      </c>
    </row>
    <row r="889" spans="1:17" ht="12.75" customHeight="1">
      <c r="A889" s="131" t="s">
        <v>355</v>
      </c>
      <c r="B889" s="131"/>
      <c r="C889" s="131"/>
      <c r="D889" s="131"/>
      <c r="E889" s="131"/>
      <c r="F889" s="131"/>
      <c r="G889" s="131"/>
      <c r="H889" s="131"/>
      <c r="I889" s="131"/>
      <c r="J889" s="132"/>
    </row>
    <row r="890" spans="1:17" ht="51" customHeight="1">
      <c r="A890" s="167" t="s">
        <v>1005</v>
      </c>
      <c r="B890" s="210"/>
      <c r="C890" s="210"/>
      <c r="D890" s="210"/>
      <c r="E890" s="210"/>
      <c r="F890" s="210"/>
      <c r="G890" s="210"/>
      <c r="H890" s="210"/>
      <c r="I890" s="210"/>
      <c r="J890" s="211"/>
    </row>
    <row r="891" spans="1:17">
      <c r="A891" s="176" t="s">
        <v>357</v>
      </c>
      <c r="B891" s="177"/>
      <c r="C891" s="177"/>
      <c r="D891" s="177"/>
      <c r="E891" s="177"/>
      <c r="F891" s="177"/>
      <c r="G891" s="177"/>
      <c r="H891" s="177"/>
      <c r="I891" s="177"/>
      <c r="J891" s="178"/>
    </row>
    <row r="892" spans="1:17" ht="12.75" customHeight="1">
      <c r="A892" s="44" t="s">
        <v>232</v>
      </c>
      <c r="B892" s="44" t="s">
        <v>235</v>
      </c>
      <c r="C892" s="42"/>
      <c r="D892" s="45">
        <f t="shared" ref="D892:I892" si="27">D893+D898</f>
        <v>1408.91</v>
      </c>
      <c r="E892" s="45">
        <f t="shared" si="27"/>
        <v>150.65</v>
      </c>
      <c r="F892" s="45">
        <f t="shared" si="27"/>
        <v>0</v>
      </c>
      <c r="G892" s="45">
        <f t="shared" si="27"/>
        <v>0</v>
      </c>
      <c r="H892" s="45">
        <f t="shared" si="27"/>
        <v>0</v>
      </c>
      <c r="I892" s="45">
        <f t="shared" si="27"/>
        <v>0</v>
      </c>
      <c r="J892" s="45">
        <f>D892+H892</f>
        <v>1408.91</v>
      </c>
      <c r="K892" s="3"/>
      <c r="L892" s="3"/>
      <c r="M892" s="3"/>
      <c r="N892" s="3"/>
      <c r="O892" s="3"/>
      <c r="P892" s="3"/>
      <c r="Q892" s="3"/>
    </row>
    <row r="893" spans="1:17" ht="12.75" customHeight="1">
      <c r="A893" s="14" t="s">
        <v>233</v>
      </c>
      <c r="B893" s="15" t="s">
        <v>236</v>
      </c>
      <c r="C893" s="16"/>
      <c r="D893" s="17">
        <v>0</v>
      </c>
      <c r="E893" s="17">
        <v>0</v>
      </c>
      <c r="F893" s="17">
        <v>0</v>
      </c>
      <c r="G893" s="17">
        <v>0</v>
      </c>
      <c r="H893" s="17">
        <v>0</v>
      </c>
      <c r="I893" s="17">
        <v>0</v>
      </c>
      <c r="J893" s="17">
        <f>D893+H893</f>
        <v>0</v>
      </c>
    </row>
    <row r="894" spans="1:17" ht="13.5" customHeight="1">
      <c r="A894" s="131" t="s">
        <v>358</v>
      </c>
      <c r="B894" s="131"/>
      <c r="C894" s="131"/>
      <c r="D894" s="131"/>
      <c r="E894" s="131"/>
      <c r="F894" s="131"/>
      <c r="G894" s="131"/>
      <c r="H894" s="131"/>
      <c r="I894" s="131"/>
      <c r="J894" s="132"/>
    </row>
    <row r="895" spans="1:17" ht="25.5" customHeight="1">
      <c r="A895" s="131" t="s">
        <v>376</v>
      </c>
      <c r="B895" s="129"/>
      <c r="C895" s="129"/>
      <c r="D895" s="129"/>
      <c r="E895" s="129"/>
      <c r="F895" s="129"/>
      <c r="G895" s="129"/>
      <c r="H895" s="129"/>
      <c r="I895" s="129"/>
      <c r="J895" s="130"/>
    </row>
    <row r="896" spans="1:17" ht="24">
      <c r="A896" s="18"/>
      <c r="B896" s="18" t="s">
        <v>393</v>
      </c>
      <c r="C896" s="67" t="s">
        <v>394</v>
      </c>
      <c r="D896" s="21"/>
      <c r="E896" s="21"/>
      <c r="F896" s="21"/>
      <c r="G896" s="21"/>
      <c r="H896" s="21"/>
      <c r="I896" s="21"/>
      <c r="J896" s="21"/>
      <c r="K896" s="11"/>
      <c r="L896" s="11"/>
    </row>
    <row r="897" spans="1:12" ht="15.75" customHeight="1">
      <c r="A897" s="133" t="s">
        <v>427</v>
      </c>
      <c r="B897" s="210"/>
      <c r="C897" s="210"/>
      <c r="D897" s="210"/>
      <c r="E897" s="210"/>
      <c r="F897" s="210"/>
      <c r="G897" s="210"/>
      <c r="H897" s="210"/>
      <c r="I897" s="210"/>
      <c r="J897" s="211"/>
      <c r="K897" s="11"/>
      <c r="L897" s="11"/>
    </row>
    <row r="898" spans="1:12" ht="16.5" customHeight="1">
      <c r="A898" s="14" t="s">
        <v>234</v>
      </c>
      <c r="B898" s="15" t="s">
        <v>237</v>
      </c>
      <c r="C898" s="16"/>
      <c r="D898" s="17">
        <v>1408.91</v>
      </c>
      <c r="E898" s="17">
        <v>150.65</v>
      </c>
      <c r="F898" s="17">
        <v>0</v>
      </c>
      <c r="G898" s="17">
        <v>0</v>
      </c>
      <c r="H898" s="17">
        <v>0</v>
      </c>
      <c r="I898" s="17">
        <v>0</v>
      </c>
      <c r="J898" s="17">
        <f>D898+H898</f>
        <v>1408.91</v>
      </c>
      <c r="K898" s="11"/>
      <c r="L898" s="11"/>
    </row>
    <row r="899" spans="1:12" ht="15" customHeight="1">
      <c r="A899" s="131" t="s">
        <v>356</v>
      </c>
      <c r="B899" s="131"/>
      <c r="C899" s="131"/>
      <c r="D899" s="131"/>
      <c r="E899" s="131"/>
      <c r="F899" s="131"/>
      <c r="G899" s="131"/>
      <c r="H899" s="131"/>
      <c r="I899" s="131"/>
      <c r="J899" s="132"/>
      <c r="K899" s="11"/>
      <c r="L899" s="11"/>
    </row>
    <row r="900" spans="1:12" ht="37.5" customHeight="1">
      <c r="A900" s="131" t="s">
        <v>395</v>
      </c>
      <c r="B900" s="129"/>
      <c r="C900" s="129"/>
      <c r="D900" s="129"/>
      <c r="E900" s="129"/>
      <c r="F900" s="129"/>
      <c r="G900" s="129"/>
      <c r="H900" s="129"/>
      <c r="I900" s="129"/>
      <c r="J900" s="130"/>
    </row>
    <row r="901" spans="1:12" ht="36">
      <c r="A901" s="15"/>
      <c r="B901" s="15" t="s">
        <v>396</v>
      </c>
      <c r="C901" s="74" t="s">
        <v>1004</v>
      </c>
      <c r="D901" s="116"/>
      <c r="E901" s="116"/>
      <c r="F901" s="116"/>
      <c r="G901" s="116"/>
      <c r="H901" s="116"/>
      <c r="I901" s="116"/>
      <c r="J901" s="116"/>
    </row>
    <row r="902" spans="1:12" ht="14.25" customHeight="1">
      <c r="A902" s="212" t="s">
        <v>727</v>
      </c>
      <c r="B902" s="212"/>
      <c r="C902" s="212"/>
      <c r="D902" s="212"/>
      <c r="E902" s="212"/>
      <c r="F902" s="212"/>
      <c r="G902" s="212"/>
      <c r="H902" s="212"/>
      <c r="I902" s="212"/>
      <c r="J902" s="212"/>
    </row>
    <row r="903" spans="1:12" ht="36">
      <c r="A903" s="32"/>
      <c r="B903" s="15" t="s">
        <v>398</v>
      </c>
      <c r="C903" s="74" t="s">
        <v>1004</v>
      </c>
      <c r="D903" s="32"/>
      <c r="E903" s="32"/>
      <c r="F903" s="32"/>
      <c r="G903" s="32"/>
      <c r="H903" s="32"/>
      <c r="I903" s="32"/>
      <c r="J903" s="32"/>
    </row>
    <row r="904" spans="1:12" ht="15" customHeight="1">
      <c r="A904" s="206" t="s">
        <v>727</v>
      </c>
      <c r="B904" s="206"/>
      <c r="C904" s="206"/>
      <c r="D904" s="206"/>
      <c r="E904" s="206"/>
      <c r="F904" s="206"/>
      <c r="G904" s="206"/>
      <c r="H904" s="206"/>
      <c r="I904" s="206"/>
      <c r="J904" s="206"/>
    </row>
    <row r="905" spans="1:12" ht="36">
      <c r="A905" s="53"/>
      <c r="B905" s="18" t="s">
        <v>399</v>
      </c>
      <c r="C905" s="67" t="s">
        <v>397</v>
      </c>
      <c r="D905" s="53"/>
      <c r="E905" s="53"/>
      <c r="F905" s="53"/>
      <c r="G905" s="53"/>
      <c r="H905" s="53"/>
      <c r="I905" s="53"/>
      <c r="J905" s="53"/>
    </row>
    <row r="906" spans="1:12" ht="24" customHeight="1">
      <c r="A906" s="206" t="s">
        <v>1001</v>
      </c>
      <c r="B906" s="206"/>
      <c r="C906" s="206"/>
      <c r="D906" s="206"/>
      <c r="E906" s="206"/>
      <c r="F906" s="206"/>
      <c r="G906" s="206"/>
      <c r="H906" s="206"/>
      <c r="I906" s="206"/>
      <c r="J906" s="206"/>
    </row>
    <row r="907" spans="1:12">
      <c r="A907" s="11"/>
      <c r="B907" s="11"/>
      <c r="C907" s="11"/>
      <c r="D907" s="11"/>
      <c r="E907" s="11"/>
      <c r="F907" s="11"/>
      <c r="G907" s="11"/>
      <c r="H907" s="11"/>
      <c r="I907" s="11"/>
      <c r="J907" s="11"/>
    </row>
    <row r="908" spans="1:12">
      <c r="A908" s="234" t="s">
        <v>151</v>
      </c>
      <c r="B908" s="234"/>
      <c r="C908" s="234"/>
      <c r="D908" s="234"/>
      <c r="E908" s="234"/>
      <c r="F908" s="234"/>
      <c r="G908" s="234"/>
      <c r="H908" s="234"/>
      <c r="I908" s="234"/>
      <c r="J908" s="234"/>
    </row>
    <row r="910" spans="1:12">
      <c r="B910" s="6" t="s">
        <v>152</v>
      </c>
    </row>
    <row r="911" spans="1:12">
      <c r="B911" s="6" t="s">
        <v>153</v>
      </c>
    </row>
  </sheetData>
  <mergeCells count="533">
    <mergeCell ref="A806:J806"/>
    <mergeCell ref="A786:J786"/>
    <mergeCell ref="A788:J788"/>
    <mergeCell ref="A790:J790"/>
    <mergeCell ref="A792:J792"/>
    <mergeCell ref="A794:J794"/>
    <mergeCell ref="A776:J776"/>
    <mergeCell ref="A778:J778"/>
    <mergeCell ref="A780:J780"/>
    <mergeCell ref="A782:J782"/>
    <mergeCell ref="A784:J784"/>
    <mergeCell ref="D795:J795"/>
    <mergeCell ref="A796:J796"/>
    <mergeCell ref="A804:J804"/>
    <mergeCell ref="A703:J703"/>
    <mergeCell ref="A749:J749"/>
    <mergeCell ref="A751:J751"/>
    <mergeCell ref="A753:J753"/>
    <mergeCell ref="A768:J768"/>
    <mergeCell ref="A712:J712"/>
    <mergeCell ref="D729:J729"/>
    <mergeCell ref="D756:J756"/>
    <mergeCell ref="A747:J747"/>
    <mergeCell ref="A745:J745"/>
    <mergeCell ref="A757:J757"/>
    <mergeCell ref="A758:J758"/>
    <mergeCell ref="A763:J763"/>
    <mergeCell ref="A764:J764"/>
    <mergeCell ref="A743:J743"/>
    <mergeCell ref="A718:J718"/>
    <mergeCell ref="A715:J715"/>
    <mergeCell ref="A733:J733"/>
    <mergeCell ref="A662:J662"/>
    <mergeCell ref="A593:J593"/>
    <mergeCell ref="A582:J582"/>
    <mergeCell ref="A584:J584"/>
    <mergeCell ref="A587:J587"/>
    <mergeCell ref="A589:J589"/>
    <mergeCell ref="A605:J605"/>
    <mergeCell ref="A592:J592"/>
    <mergeCell ref="A595:J595"/>
    <mergeCell ref="D596:J596"/>
    <mergeCell ref="A597:J597"/>
    <mergeCell ref="A598:J598"/>
    <mergeCell ref="A610:J610"/>
    <mergeCell ref="A609:J609"/>
    <mergeCell ref="A648:J648"/>
    <mergeCell ref="A600:J600"/>
    <mergeCell ref="D601:J601"/>
    <mergeCell ref="A602:J602"/>
    <mergeCell ref="A603:J603"/>
    <mergeCell ref="A516:J516"/>
    <mergeCell ref="A437:J437"/>
    <mergeCell ref="A350:J350"/>
    <mergeCell ref="A305:J305"/>
    <mergeCell ref="A355:J355"/>
    <mergeCell ref="A717:J717"/>
    <mergeCell ref="A813:J813"/>
    <mergeCell ref="A539:J539"/>
    <mergeCell ref="A692:J692"/>
    <mergeCell ref="A560:J560"/>
    <mergeCell ref="A666:J666"/>
    <mergeCell ref="A678:J678"/>
    <mergeCell ref="A679:J679"/>
    <mergeCell ref="A685:J685"/>
    <mergeCell ref="A686:J686"/>
    <mergeCell ref="A803:J803"/>
    <mergeCell ref="A614:J614"/>
    <mergeCell ref="A618:J618"/>
    <mergeCell ref="A731:J731"/>
    <mergeCell ref="A735:J735"/>
    <mergeCell ref="A567:J567"/>
    <mergeCell ref="A606:J606"/>
    <mergeCell ref="A655:J655"/>
    <mergeCell ref="A660:J660"/>
    <mergeCell ref="A299:J299"/>
    <mergeCell ref="A306:J306"/>
    <mergeCell ref="A321:J321"/>
    <mergeCell ref="A324:J324"/>
    <mergeCell ref="D353:J353"/>
    <mergeCell ref="A338:J338"/>
    <mergeCell ref="A308:J308"/>
    <mergeCell ref="A310:J310"/>
    <mergeCell ref="A293:J293"/>
    <mergeCell ref="A294:J294"/>
    <mergeCell ref="D303:J303"/>
    <mergeCell ref="A312:J312"/>
    <mergeCell ref="A313:J313"/>
    <mergeCell ref="A315:J315"/>
    <mergeCell ref="A317:J317"/>
    <mergeCell ref="A319:J319"/>
    <mergeCell ref="A326:J326"/>
    <mergeCell ref="A328:J328"/>
    <mergeCell ref="A330:J330"/>
    <mergeCell ref="A335:J335"/>
    <mergeCell ref="A345:J345"/>
    <mergeCell ref="A347:J347"/>
    <mergeCell ref="A337:J337"/>
    <mergeCell ref="D331:J331"/>
    <mergeCell ref="A908:J908"/>
    <mergeCell ref="D304:J304"/>
    <mergeCell ref="D311:J311"/>
    <mergeCell ref="D322:J322"/>
    <mergeCell ref="D346:J346"/>
    <mergeCell ref="D341:J341"/>
    <mergeCell ref="D390:J390"/>
    <mergeCell ref="A797:J797"/>
    <mergeCell ref="A555:J555"/>
    <mergeCell ref="A429:J429"/>
    <mergeCell ref="A394:J394"/>
    <mergeCell ref="A396:J396"/>
    <mergeCell ref="A401:J401"/>
    <mergeCell ref="A370:J370"/>
    <mergeCell ref="D385:J385"/>
    <mergeCell ref="A362:J362"/>
    <mergeCell ref="A342:J342"/>
    <mergeCell ref="A452:J452"/>
    <mergeCell ref="A446:J446"/>
    <mergeCell ref="A467:J467"/>
    <mergeCell ref="A443:J443"/>
    <mergeCell ref="A457:J457"/>
    <mergeCell ref="A460:J460"/>
    <mergeCell ref="A463:J463"/>
    <mergeCell ref="B5:B7"/>
    <mergeCell ref="A5:A7"/>
    <mergeCell ref="H6:H7"/>
    <mergeCell ref="I6:I7"/>
    <mergeCell ref="D5:J5"/>
    <mergeCell ref="D6:D7"/>
    <mergeCell ref="C5:C7"/>
    <mergeCell ref="J6:J7"/>
    <mergeCell ref="E6:G6"/>
    <mergeCell ref="A9:J9"/>
    <mergeCell ref="A121:J121"/>
    <mergeCell ref="A127:J127"/>
    <mergeCell ref="A141:J141"/>
    <mergeCell ref="A134:J134"/>
    <mergeCell ref="A138:J138"/>
    <mergeCell ref="A105:J105"/>
    <mergeCell ref="A109:J109"/>
    <mergeCell ref="A107:J107"/>
    <mergeCell ref="A63:J63"/>
    <mergeCell ref="A77:J77"/>
    <mergeCell ref="A71:J71"/>
    <mergeCell ref="A75:J75"/>
    <mergeCell ref="A65:J65"/>
    <mergeCell ref="A69:J69"/>
    <mergeCell ref="A81:J81"/>
    <mergeCell ref="A79:J79"/>
    <mergeCell ref="A58:J58"/>
    <mergeCell ref="A54:J54"/>
    <mergeCell ref="A132:J132"/>
    <mergeCell ref="A119:J119"/>
    <mergeCell ref="A130:J130"/>
    <mergeCell ref="A84:J84"/>
    <mergeCell ref="A95:J95"/>
    <mergeCell ref="A21:J21"/>
    <mergeCell ref="A25:J25"/>
    <mergeCell ref="A29:J29"/>
    <mergeCell ref="A869:J869"/>
    <mergeCell ref="A870:J870"/>
    <mergeCell ref="A878:J878"/>
    <mergeCell ref="A865:J865"/>
    <mergeCell ref="A160:J160"/>
    <mergeCell ref="A144:J144"/>
    <mergeCell ref="A146:J146"/>
    <mergeCell ref="A157:J157"/>
    <mergeCell ref="A438:J438"/>
    <mergeCell ref="A224:J224"/>
    <mergeCell ref="D402:J402"/>
    <mergeCell ref="A374:J374"/>
    <mergeCell ref="A231:J231"/>
    <mergeCell ref="A236:J236"/>
    <mergeCell ref="A245:J245"/>
    <mergeCell ref="A185:J185"/>
    <mergeCell ref="A177:J177"/>
    <mergeCell ref="A190:J190"/>
    <mergeCell ref="D214:J214"/>
    <mergeCell ref="A206:J206"/>
    <mergeCell ref="A222:J222"/>
    <mergeCell ref="A111:J111"/>
    <mergeCell ref="A112:J112"/>
    <mergeCell ref="A726:J726"/>
    <mergeCell ref="A883:J883"/>
    <mergeCell ref="A828:J828"/>
    <mergeCell ref="A227:J227"/>
    <mergeCell ref="A348:J348"/>
    <mergeCell ref="A343:J343"/>
    <mergeCell ref="A333:J333"/>
    <mergeCell ref="A210:J210"/>
    <mergeCell ref="A211:J211"/>
    <mergeCell ref="A213:J213"/>
    <mergeCell ref="D366:J366"/>
    <mergeCell ref="A201:J201"/>
    <mergeCell ref="A202:J202"/>
    <mergeCell ref="A198:J198"/>
    <mergeCell ref="A193:J193"/>
    <mergeCell ref="A478:J478"/>
    <mergeCell ref="A296:J296"/>
    <mergeCell ref="A364:J364"/>
    <mergeCell ref="A290:J290"/>
    <mergeCell ref="A301:J301"/>
    <mergeCell ref="A302:J302"/>
    <mergeCell ref="A298:J298"/>
    <mergeCell ref="A906:J906"/>
    <mergeCell ref="D833:J833"/>
    <mergeCell ref="A834:J834"/>
    <mergeCell ref="A835:J835"/>
    <mergeCell ref="A841:J841"/>
    <mergeCell ref="A904:J904"/>
    <mergeCell ref="A900:J900"/>
    <mergeCell ref="A889:J889"/>
    <mergeCell ref="A890:J890"/>
    <mergeCell ref="A894:J894"/>
    <mergeCell ref="A895:J895"/>
    <mergeCell ref="A899:J899"/>
    <mergeCell ref="A891:J891"/>
    <mergeCell ref="A902:J902"/>
    <mergeCell ref="A886:J886"/>
    <mergeCell ref="A846:J846"/>
    <mergeCell ref="A837:J837"/>
    <mergeCell ref="A839:J839"/>
    <mergeCell ref="A852:J852"/>
    <mergeCell ref="A861:J861"/>
    <mergeCell ref="A874:J874"/>
    <mergeCell ref="A876:J876"/>
    <mergeCell ref="A864:J864"/>
    <mergeCell ref="A897:J897"/>
    <mergeCell ref="A435:J435"/>
    <mergeCell ref="A449:J449"/>
    <mergeCell ref="A453:J453"/>
    <mergeCell ref="A433:J433"/>
    <mergeCell ref="A425:J425"/>
    <mergeCell ref="A427:J427"/>
    <mergeCell ref="A448:J448"/>
    <mergeCell ref="A444:J444"/>
    <mergeCell ref="D436:J436"/>
    <mergeCell ref="A473:J473"/>
    <mergeCell ref="A458:J458"/>
    <mergeCell ref="A503:J503"/>
    <mergeCell ref="A491:J491"/>
    <mergeCell ref="A440:J440"/>
    <mergeCell ref="A470:J470"/>
    <mergeCell ref="A480:J480"/>
    <mergeCell ref="A465:J465"/>
    <mergeCell ref="A474:J474"/>
    <mergeCell ref="A482:J482"/>
    <mergeCell ref="A484:J484"/>
    <mergeCell ref="A486:J486"/>
    <mergeCell ref="A12:J12"/>
    <mergeCell ref="A13:J13"/>
    <mergeCell ref="A31:J31"/>
    <mergeCell ref="A32:J32"/>
    <mergeCell ref="A62:J62"/>
    <mergeCell ref="A83:J83"/>
    <mergeCell ref="A94:J94"/>
    <mergeCell ref="A116:J116"/>
    <mergeCell ref="A99:J99"/>
    <mergeCell ref="A103:J103"/>
    <mergeCell ref="A88:J88"/>
    <mergeCell ref="A90:J90"/>
    <mergeCell ref="A73:J73"/>
    <mergeCell ref="A42:J42"/>
    <mergeCell ref="A46:J46"/>
    <mergeCell ref="A60:J60"/>
    <mergeCell ref="A44:J44"/>
    <mergeCell ref="A48:J48"/>
    <mergeCell ref="A52:J52"/>
    <mergeCell ref="A56:J56"/>
    <mergeCell ref="A19:J19"/>
    <mergeCell ref="A23:J23"/>
    <mergeCell ref="A36:J36"/>
    <mergeCell ref="A40:J40"/>
    <mergeCell ref="A15:J15"/>
    <mergeCell ref="A178:J178"/>
    <mergeCell ref="A188:J188"/>
    <mergeCell ref="A180:J180"/>
    <mergeCell ref="A162:J162"/>
    <mergeCell ref="A124:J124"/>
    <mergeCell ref="A187:J187"/>
    <mergeCell ref="A151:J151"/>
    <mergeCell ref="A172:J172"/>
    <mergeCell ref="A183:J183"/>
    <mergeCell ref="A173:J173"/>
    <mergeCell ref="A136:J136"/>
    <mergeCell ref="A170:J170"/>
    <mergeCell ref="A175:J175"/>
    <mergeCell ref="A182:J182"/>
    <mergeCell ref="A142:J142"/>
    <mergeCell ref="A147:J147"/>
    <mergeCell ref="A158:J158"/>
    <mergeCell ref="A17:J17"/>
    <mergeCell ref="A50:J50"/>
    <mergeCell ref="A86:J86"/>
    <mergeCell ref="A27:J27"/>
    <mergeCell ref="A38:J38"/>
    <mergeCell ref="A34:J34"/>
    <mergeCell ref="A286:J286"/>
    <mergeCell ref="A234:J234"/>
    <mergeCell ref="A277:J277"/>
    <mergeCell ref="A243:J243"/>
    <mergeCell ref="A248:J248"/>
    <mergeCell ref="A274:J274"/>
    <mergeCell ref="A280:J280"/>
    <mergeCell ref="A285:J285"/>
    <mergeCell ref="A246:J246"/>
    <mergeCell ref="A275:J275"/>
    <mergeCell ref="A281:J281"/>
    <mergeCell ref="A258:J258"/>
    <mergeCell ref="A260:J260"/>
    <mergeCell ref="A262:J262"/>
    <mergeCell ref="A264:J264"/>
    <mergeCell ref="A266:J266"/>
    <mergeCell ref="A268:J268"/>
    <mergeCell ref="A270:J270"/>
    <mergeCell ref="A272:J272"/>
    <mergeCell ref="A250:J250"/>
    <mergeCell ref="A237:J237"/>
    <mergeCell ref="A239:J239"/>
    <mergeCell ref="A416:J416"/>
    <mergeCell ref="A360:J360"/>
    <mergeCell ref="A368:J368"/>
    <mergeCell ref="A387:J387"/>
    <mergeCell ref="A399:J399"/>
    <mergeCell ref="A404:J404"/>
    <mergeCell ref="D375:J375"/>
    <mergeCell ref="A367:J367"/>
    <mergeCell ref="D380:J380"/>
    <mergeCell ref="A372:J372"/>
    <mergeCell ref="A413:J413"/>
    <mergeCell ref="A412:J412"/>
    <mergeCell ref="A386:J386"/>
    <mergeCell ref="A514:J514"/>
    <mergeCell ref="A417:J417"/>
    <mergeCell ref="A551:J551"/>
    <mergeCell ref="A548:J548"/>
    <mergeCell ref="A546:J546"/>
    <mergeCell ref="A455:J455"/>
    <mergeCell ref="A398:J398"/>
    <mergeCell ref="A403:J403"/>
    <mergeCell ref="A389:J389"/>
    <mergeCell ref="A501:J501"/>
    <mergeCell ref="A431:J431"/>
    <mergeCell ref="A476:J476"/>
    <mergeCell ref="A509:J509"/>
    <mergeCell ref="A519:J519"/>
    <mergeCell ref="A423:J423"/>
    <mergeCell ref="A406:J406"/>
    <mergeCell ref="A488:J488"/>
    <mergeCell ref="A490:J490"/>
    <mergeCell ref="A495:J495"/>
    <mergeCell ref="A497:J497"/>
    <mergeCell ref="D507:J507"/>
    <mergeCell ref="A508:J508"/>
    <mergeCell ref="A511:J511"/>
    <mergeCell ref="D512:J512"/>
    <mergeCell ref="A820:J820"/>
    <mergeCell ref="A800:J800"/>
    <mergeCell ref="A822:J822"/>
    <mergeCell ref="A799:J799"/>
    <mergeCell ref="A723:J723"/>
    <mergeCell ref="A724:J724"/>
    <mergeCell ref="A693:J693"/>
    <mergeCell ref="A705:J705"/>
    <mergeCell ref="A810:J810"/>
    <mergeCell ref="A730:J730"/>
    <mergeCell ref="A755:J755"/>
    <mergeCell ref="A760:J760"/>
    <mergeCell ref="A766:J766"/>
    <mergeCell ref="A770:J770"/>
    <mergeCell ref="A772:J772"/>
    <mergeCell ref="A774:J774"/>
    <mergeCell ref="A701:J701"/>
    <mergeCell ref="A720:J720"/>
    <mergeCell ref="A708:J708"/>
    <mergeCell ref="A695:J695"/>
    <mergeCell ref="A713:J713"/>
    <mergeCell ref="D697:J697"/>
    <mergeCell ref="A698:J698"/>
    <mergeCell ref="A699:J699"/>
    <mergeCell ref="A885:J885"/>
    <mergeCell ref="A675:J675"/>
    <mergeCell ref="A499:J499"/>
    <mergeCell ref="D502:J502"/>
    <mergeCell ref="A504:J504"/>
    <mergeCell ref="A533:J533"/>
    <mergeCell ref="A630:J630"/>
    <mergeCell ref="A632:J632"/>
    <mergeCell ref="A634:J634"/>
    <mergeCell ref="A858:J858"/>
    <mergeCell ref="A859:J859"/>
    <mergeCell ref="A843:J843"/>
    <mergeCell ref="A880:J880"/>
    <mergeCell ref="A881:J881"/>
    <mergeCell ref="A854:J854"/>
    <mergeCell ref="A867:J867"/>
    <mergeCell ref="A872:J872"/>
    <mergeCell ref="A825:J825"/>
    <mergeCell ref="A808:J808"/>
    <mergeCell ref="A738:J738"/>
    <mergeCell ref="A706:J706"/>
    <mergeCell ref="A690:J690"/>
    <mergeCell ref="A816:J816"/>
    <mergeCell ref="A818:J818"/>
    <mergeCell ref="D671:J671"/>
    <mergeCell ref="A672:J672"/>
    <mergeCell ref="A673:J673"/>
    <mergeCell ref="A811:J811"/>
    <mergeCell ref="A493:J493"/>
    <mergeCell ref="A572:J572"/>
    <mergeCell ref="A462:J462"/>
    <mergeCell ref="A468:J468"/>
    <mergeCell ref="A419:J419"/>
    <mergeCell ref="A421:J421"/>
    <mergeCell ref="A653:J653"/>
    <mergeCell ref="A665:J665"/>
    <mergeCell ref="A506:J506"/>
    <mergeCell ref="A682:J682"/>
    <mergeCell ref="A688:J688"/>
    <mergeCell ref="A620:J620"/>
    <mergeCell ref="A622:J622"/>
    <mergeCell ref="A624:J624"/>
    <mergeCell ref="A626:J626"/>
    <mergeCell ref="A628:J628"/>
    <mergeCell ref="A668:J668"/>
    <mergeCell ref="A612:J612"/>
    <mergeCell ref="A636:J636"/>
    <mergeCell ref="A574:J574"/>
    <mergeCell ref="A844:J844"/>
    <mergeCell ref="A849:J849"/>
    <mergeCell ref="A850:J850"/>
    <mergeCell ref="A856:J856"/>
    <mergeCell ref="A681:J681"/>
    <mergeCell ref="A727:J727"/>
    <mergeCell ref="A657:J657"/>
    <mergeCell ref="A658:J658"/>
    <mergeCell ref="A616:J616"/>
    <mergeCell ref="A650:J650"/>
    <mergeCell ref="A652:J652"/>
    <mergeCell ref="A831:J831"/>
    <mergeCell ref="A830:J830"/>
    <mergeCell ref="A815:J815"/>
    <mergeCell ref="A709:J709"/>
    <mergeCell ref="A826:J826"/>
    <mergeCell ref="A736:J736"/>
    <mergeCell ref="A740:J740"/>
    <mergeCell ref="A741:J741"/>
    <mergeCell ref="A670:J670"/>
    <mergeCell ref="A640:J640"/>
    <mergeCell ref="A642:J642"/>
    <mergeCell ref="A644:J644"/>
    <mergeCell ref="A646:J646"/>
    <mergeCell ref="A542:J542"/>
    <mergeCell ref="D544:J544"/>
    <mergeCell ref="A545:J545"/>
    <mergeCell ref="A550:J550"/>
    <mergeCell ref="A553:J553"/>
    <mergeCell ref="D554:J554"/>
    <mergeCell ref="A556:J556"/>
    <mergeCell ref="A558:J558"/>
    <mergeCell ref="A561:J561"/>
    <mergeCell ref="A581:J581"/>
    <mergeCell ref="A586:J586"/>
    <mergeCell ref="A638:J638"/>
    <mergeCell ref="A376:J376"/>
    <mergeCell ref="A377:J377"/>
    <mergeCell ref="A381:J381"/>
    <mergeCell ref="A382:J382"/>
    <mergeCell ref="A391:J391"/>
    <mergeCell ref="A392:J392"/>
    <mergeCell ref="A409:J409"/>
    <mergeCell ref="A379:J379"/>
    <mergeCell ref="A384:J384"/>
    <mergeCell ref="A513:J513"/>
    <mergeCell ref="A520:J520"/>
    <mergeCell ref="A522:J522"/>
    <mergeCell ref="A524:J524"/>
    <mergeCell ref="A526:J526"/>
    <mergeCell ref="A529:J529"/>
    <mergeCell ref="A531:J531"/>
    <mergeCell ref="A577:J577"/>
    <mergeCell ref="A535:J535"/>
    <mergeCell ref="A537:J537"/>
    <mergeCell ref="A540:J540"/>
    <mergeCell ref="A527:J527"/>
    <mergeCell ref="A195:J195"/>
    <mergeCell ref="A199:J199"/>
    <mergeCell ref="A205:J205"/>
    <mergeCell ref="A215:J215"/>
    <mergeCell ref="A221:J221"/>
    <mergeCell ref="A226:J226"/>
    <mergeCell ref="A410:J410"/>
    <mergeCell ref="A340:J340"/>
    <mergeCell ref="A357:J357"/>
    <mergeCell ref="A352:J352"/>
    <mergeCell ref="D358:J358"/>
    <mergeCell ref="A359:J359"/>
    <mergeCell ref="A354:J354"/>
    <mergeCell ref="A252:J252"/>
    <mergeCell ref="A208:J208"/>
    <mergeCell ref="A254:J254"/>
    <mergeCell ref="A256:J256"/>
    <mergeCell ref="A323:J323"/>
    <mergeCell ref="A332:J332"/>
    <mergeCell ref="D336:J336"/>
    <mergeCell ref="A288:J288"/>
    <mergeCell ref="A216:J216"/>
    <mergeCell ref="A283:J283"/>
    <mergeCell ref="A218:J218"/>
    <mergeCell ref="A563:J563"/>
    <mergeCell ref="A566:J566"/>
    <mergeCell ref="A571:J571"/>
    <mergeCell ref="A576:J576"/>
    <mergeCell ref="A579:J579"/>
    <mergeCell ref="A569:J569"/>
    <mergeCell ref="A114:J114"/>
    <mergeCell ref="A67:J67"/>
    <mergeCell ref="A149:J149"/>
    <mergeCell ref="A153:J153"/>
    <mergeCell ref="A154:J154"/>
    <mergeCell ref="A117:J117"/>
    <mergeCell ref="A122:J122"/>
    <mergeCell ref="A128:J128"/>
    <mergeCell ref="A241:J241"/>
    <mergeCell ref="A229:J229"/>
    <mergeCell ref="A192:J192"/>
    <mergeCell ref="A92:J92"/>
    <mergeCell ref="A97:J97"/>
    <mergeCell ref="A101:J101"/>
    <mergeCell ref="A164:J164"/>
    <mergeCell ref="A166:J166"/>
    <mergeCell ref="A168:J168"/>
    <mergeCell ref="A232:J232"/>
  </mergeCells>
  <pageMargins left="0.23622047244094491" right="0.23622047244094491" top="0.74803149606299213" bottom="0.74803149606299213" header="0.31496062992125984" footer="0.31496062992125984"/>
  <pageSetup paperSize="9" scale="90" orientation="landscape"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election activeCell="E22" sqref="E22"/>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Зубенко</dc:creator>
  <cp:lastModifiedBy>Валентина</cp:lastModifiedBy>
  <cp:lastPrinted>2022-07-27T12:24:13Z</cp:lastPrinted>
  <dcterms:created xsi:type="dcterms:W3CDTF">2018-05-04T12:53:21Z</dcterms:created>
  <dcterms:modified xsi:type="dcterms:W3CDTF">2022-09-16T08:04:56Z</dcterms:modified>
</cp:coreProperties>
</file>